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Z:\JAVNA NAROCILA\JN MARTINA LOGAR\prevozi solskih otrok 24 - 28\2. za objavo\"/>
    </mc:Choice>
  </mc:AlternateContent>
  <xr:revisionPtr revIDLastSave="0" documentId="13_ncr:1_{F744AA5E-4ACE-4C6D-BB38-B1C0234970E1}" xr6:coauthVersionLast="47" xr6:coauthVersionMax="47" xr10:uidLastSave="{00000000-0000-0000-0000-000000000000}"/>
  <bookViews>
    <workbookView xWindow="3900" yWindow="0" windowWidth="23370" windowHeight="15690" xr2:uid="{00000000-000D-0000-FFFF-FFFF00000000}"/>
  </bookViews>
  <sheets>
    <sheet name="Obrazec št. 10"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87" i="4" l="1"/>
  <c r="G188" i="4"/>
  <c r="G174" i="4"/>
  <c r="G173" i="4"/>
  <c r="G160" i="4"/>
  <c r="G159" i="4"/>
  <c r="G145" i="4"/>
  <c r="G144" i="4"/>
  <c r="G130" i="4"/>
  <c r="G129" i="4"/>
  <c r="G116" i="4"/>
  <c r="G115" i="4"/>
  <c r="G101" i="4"/>
  <c r="G100" i="4"/>
  <c r="H100" i="4" s="1"/>
  <c r="G86" i="4"/>
  <c r="H86" i="4" s="1"/>
  <c r="I86" i="4" s="1"/>
  <c r="G85" i="4"/>
  <c r="G71" i="4"/>
  <c r="G70" i="4"/>
  <c r="G56" i="4"/>
  <c r="G55" i="4"/>
  <c r="G41" i="4"/>
  <c r="G40" i="4"/>
  <c r="G175" i="4" l="1"/>
  <c r="J175" i="4" s="1"/>
  <c r="K175" i="4" s="1"/>
  <c r="L175" i="4" s="1"/>
  <c r="G161" i="4"/>
  <c r="J161" i="4" s="1"/>
  <c r="K161" i="4" s="1"/>
  <c r="L161" i="4" s="1"/>
  <c r="G189" i="4"/>
  <c r="J189" i="4" s="1"/>
  <c r="K189" i="4" s="1"/>
  <c r="L189" i="4" s="1"/>
  <c r="H188" i="4"/>
  <c r="I188" i="4" s="1"/>
  <c r="H187" i="4"/>
  <c r="H174" i="4"/>
  <c r="I174" i="4" s="1"/>
  <c r="H173" i="4"/>
  <c r="H159" i="4"/>
  <c r="H160" i="4"/>
  <c r="I160" i="4" s="1"/>
  <c r="G131" i="4"/>
  <c r="J131" i="4" s="1"/>
  <c r="M131" i="4" s="1"/>
  <c r="G146" i="4"/>
  <c r="J146" i="4" s="1"/>
  <c r="M146" i="4" s="1"/>
  <c r="H144" i="4"/>
  <c r="H145" i="4"/>
  <c r="I145" i="4" s="1"/>
  <c r="G117" i="4"/>
  <c r="J117" i="4" s="1"/>
  <c r="M117" i="4" s="1"/>
  <c r="H129" i="4"/>
  <c r="I129" i="4" s="1"/>
  <c r="H130" i="4"/>
  <c r="I130" i="4" s="1"/>
  <c r="H116" i="4"/>
  <c r="I116" i="4" s="1"/>
  <c r="H115" i="4"/>
  <c r="I100" i="4"/>
  <c r="G102" i="4"/>
  <c r="J102" i="4" s="1"/>
  <c r="H101" i="4"/>
  <c r="H102" i="4" s="1"/>
  <c r="G87" i="4"/>
  <c r="J87" i="4" s="1"/>
  <c r="H85" i="4"/>
  <c r="H87" i="4" s="1"/>
  <c r="G57" i="4"/>
  <c r="J57" i="4" s="1"/>
  <c r="M57" i="4" s="1"/>
  <c r="G42" i="4"/>
  <c r="J42" i="4" s="1"/>
  <c r="K42" i="4" s="1"/>
  <c r="L42" i="4" s="1"/>
  <c r="G72" i="4"/>
  <c r="J72" i="4" s="1"/>
  <c r="M72" i="4" s="1"/>
  <c r="H70" i="4"/>
  <c r="H71" i="4"/>
  <c r="I71" i="4" s="1"/>
  <c r="H55" i="4"/>
  <c r="H56" i="4"/>
  <c r="I56" i="4" s="1"/>
  <c r="H40" i="4"/>
  <c r="I40" i="4" s="1"/>
  <c r="H41" i="4"/>
  <c r="I41" i="4" s="1"/>
  <c r="G27" i="4"/>
  <c r="H27" i="4" s="1"/>
  <c r="G26" i="4"/>
  <c r="H26" i="4" s="1"/>
  <c r="M175" i="4" l="1"/>
  <c r="N175" i="4" s="1"/>
  <c r="O175" i="4" s="1"/>
  <c r="H175" i="4"/>
  <c r="M161" i="4"/>
  <c r="N161" i="4" s="1"/>
  <c r="O161" i="4" s="1"/>
  <c r="H189" i="4"/>
  <c r="M189" i="4"/>
  <c r="N189" i="4" s="1"/>
  <c r="O189" i="4" s="1"/>
  <c r="I187" i="4"/>
  <c r="I189" i="4" s="1"/>
  <c r="I173" i="4"/>
  <c r="I175" i="4" s="1"/>
  <c r="I159" i="4"/>
  <c r="I161" i="4" s="1"/>
  <c r="H161" i="4"/>
  <c r="K131" i="4"/>
  <c r="L131" i="4" s="1"/>
  <c r="K146" i="4"/>
  <c r="L146" i="4" s="1"/>
  <c r="M42" i="4"/>
  <c r="N42" i="4" s="1"/>
  <c r="O42" i="4" s="1"/>
  <c r="H146" i="4"/>
  <c r="I144" i="4"/>
  <c r="I146" i="4" s="1"/>
  <c r="N146" i="4"/>
  <c r="O146" i="4" s="1"/>
  <c r="H117" i="4"/>
  <c r="K117" i="4"/>
  <c r="L117" i="4" s="1"/>
  <c r="N131" i="4"/>
  <c r="O131" i="4" s="1"/>
  <c r="I131" i="4"/>
  <c r="H131" i="4"/>
  <c r="I101" i="4"/>
  <c r="I102" i="4" s="1"/>
  <c r="N117" i="4"/>
  <c r="O117" i="4" s="1"/>
  <c r="I115" i="4"/>
  <c r="I117" i="4" s="1"/>
  <c r="M102" i="4"/>
  <c r="K102" i="4"/>
  <c r="L102" i="4" s="1"/>
  <c r="M87" i="4"/>
  <c r="K87" i="4"/>
  <c r="L87" i="4" s="1"/>
  <c r="I85" i="4"/>
  <c r="I87" i="4" s="1"/>
  <c r="K57" i="4"/>
  <c r="L57" i="4" s="1"/>
  <c r="H72" i="4"/>
  <c r="K72" i="4"/>
  <c r="L72" i="4" s="1"/>
  <c r="H57" i="4"/>
  <c r="I70" i="4"/>
  <c r="I72" i="4" s="1"/>
  <c r="N72" i="4"/>
  <c r="O72" i="4" s="1"/>
  <c r="I55" i="4"/>
  <c r="I57" i="4" s="1"/>
  <c r="N57" i="4"/>
  <c r="O57" i="4" s="1"/>
  <c r="I42" i="4"/>
  <c r="H42" i="4"/>
  <c r="H28" i="4"/>
  <c r="I27" i="4"/>
  <c r="I26" i="4"/>
  <c r="G28" i="4"/>
  <c r="J28" i="4" s="1"/>
  <c r="M28" i="4" s="1"/>
  <c r="N28" i="4" s="1"/>
  <c r="N102" i="4" l="1"/>
  <c r="O102" i="4" s="1"/>
  <c r="N87" i="4"/>
  <c r="O87" i="4" s="1"/>
  <c r="I28" i="4"/>
  <c r="K28" i="4"/>
  <c r="L28" i="4" s="1"/>
  <c r="O28" i="4"/>
</calcChain>
</file>

<file path=xl/sharedStrings.xml><?xml version="1.0" encoding="utf-8"?>
<sst xmlns="http://schemas.openxmlformats.org/spreadsheetml/2006/main" count="341" uniqueCount="115">
  <si>
    <t>zap.</t>
  </si>
  <si>
    <t>PREDRAČUN</t>
  </si>
  <si>
    <t>opis relacije</t>
  </si>
  <si>
    <t>Železniki-Topolje-Zabrekve</t>
  </si>
  <si>
    <t>Kališe-Lajše-Selca-Železniki</t>
  </si>
  <si>
    <t>Železniki-Selca-Lajše-Kališe</t>
  </si>
  <si>
    <t>Prtovč-Podlonk-Železniki</t>
  </si>
  <si>
    <t>Železniki-Podlonk-Prtovč</t>
  </si>
  <si>
    <t>Zabrekve-Topolje-Železniki</t>
  </si>
  <si>
    <t>Skupno št. predvidenih km na dan</t>
  </si>
  <si>
    <t>cena za km (eur)</t>
  </si>
  <si>
    <t>cena za 1 šolsko leto (brez DDV)</t>
  </si>
  <si>
    <t>cena za 1 šolsko leto z DDV</t>
  </si>
  <si>
    <t>cena za 4 šolska leta z DDV</t>
  </si>
  <si>
    <t>enota mere</t>
  </si>
  <si>
    <t>privoz</t>
  </si>
  <si>
    <t>odvoz</t>
  </si>
  <si>
    <t>količina</t>
  </si>
  <si>
    <t>cena privoza / odvoza brez DDV na dan</t>
  </si>
  <si>
    <t>cena privoza / odvoza z DDV na dan</t>
  </si>
  <si>
    <t>cena za 4 šolska leta (brez DDV)</t>
  </si>
  <si>
    <t>vrednost DDV</t>
  </si>
  <si>
    <t>Ojstri vrh-Smoleva-Železniki</t>
  </si>
  <si>
    <t>Železniki-Smoleva-Ojstri vrh</t>
  </si>
  <si>
    <t>Potok-Železniki</t>
  </si>
  <si>
    <t>Železniki-Potok</t>
  </si>
  <si>
    <t>6. SKLOP: Prevozi za podružnico Davča 1</t>
  </si>
  <si>
    <t>7. SKLOP: Prevozi za podružnico Davča 2</t>
  </si>
  <si>
    <t>Šola - Davča</t>
  </si>
  <si>
    <t>Martinj vrh-Železniki</t>
  </si>
  <si>
    <t>Železniki-Martinj vrh</t>
  </si>
  <si>
    <t>Davča-Železniki</t>
  </si>
  <si>
    <t>Železniki-Davča</t>
  </si>
  <si>
    <t>Dašnica-Selca-Škofja Loka</t>
  </si>
  <si>
    <t>Škofja Loka-Selca-Dašnica</t>
  </si>
  <si>
    <t>Jesenovec 14-Vojkova 74, Ljubljana</t>
  </si>
  <si>
    <t>Vojkova 74, Ljubljana-Jesenovec 14</t>
  </si>
  <si>
    <t>Kraj:_______________________________________</t>
  </si>
  <si>
    <t>Datum: ____________________________________</t>
  </si>
  <si>
    <t>PONUDNIK:</t>
  </si>
  <si>
    <t>Naziv:</t>
  </si>
  <si>
    <t xml:space="preserve">Transakcijski račun: </t>
  </si>
  <si>
    <t xml:space="preserve">Naslov: </t>
  </si>
  <si>
    <t xml:space="preserve">Davčna številka: </t>
  </si>
  <si>
    <t xml:space="preserve">NAROČNIK: </t>
  </si>
  <si>
    <t>Transakcijski račun: SI56 0134 6010 0007 492 - UJP</t>
  </si>
  <si>
    <t>Davčna številka: 59920327</t>
  </si>
  <si>
    <r>
      <t xml:space="preserve">Naziv: </t>
    </r>
    <r>
      <rPr>
        <b/>
        <u/>
        <sz val="9"/>
        <rFont val="Tahoma"/>
        <family val="2"/>
        <charset val="238"/>
      </rPr>
      <t xml:space="preserve">Občina Železniki </t>
    </r>
  </si>
  <si>
    <r>
      <t xml:space="preserve">Naslov: </t>
    </r>
    <r>
      <rPr>
        <b/>
        <u/>
        <sz val="9"/>
        <rFont val="Tahoma"/>
        <family val="2"/>
        <charset val="238"/>
      </rPr>
      <t>Češnjica 48, 4228 Železniki</t>
    </r>
  </si>
  <si>
    <t>Link</t>
  </si>
  <si>
    <t>1. 6:50</t>
  </si>
  <si>
    <t xml:space="preserve">Predviden privoz:  </t>
  </si>
  <si>
    <t xml:space="preserve">Predviden odvoz: </t>
  </si>
  <si>
    <t>1.13:00</t>
  </si>
  <si>
    <t xml:space="preserve">1. 6:50 </t>
  </si>
  <si>
    <t xml:space="preserve">1. 12:55 </t>
  </si>
  <si>
    <t>1. 6:45</t>
  </si>
  <si>
    <t>2. 7:50</t>
  </si>
  <si>
    <t>1. 13:00</t>
  </si>
  <si>
    <t xml:space="preserve">1. 6:55 </t>
  </si>
  <si>
    <t xml:space="preserve">1. 13:00 </t>
  </si>
  <si>
    <t>1. 6:55</t>
  </si>
  <si>
    <t>2. 14:40</t>
  </si>
  <si>
    <t>1. 6:20/6:25/6:30</t>
  </si>
  <si>
    <t xml:space="preserve">1. 14:35/14:40 </t>
  </si>
  <si>
    <t>1. 6:50/6:55</t>
  </si>
  <si>
    <t>1. 15:00</t>
  </si>
  <si>
    <t>1. 7:00</t>
  </si>
  <si>
    <t>2. 7:45</t>
  </si>
  <si>
    <t xml:space="preserve">2. 14:35 </t>
  </si>
  <si>
    <t>1. 6:35</t>
  </si>
  <si>
    <t xml:space="preserve">2. 14:40 </t>
  </si>
  <si>
    <t xml:space="preserve">PREDRAČUN VELJA DO VKLJUČNO 30. 11. 2024. </t>
  </si>
  <si>
    <t xml:space="preserve">OBRAZEC ŠT. 10 - PREDRAČUN </t>
  </si>
  <si>
    <t xml:space="preserve">Predvideno število otrok na relaciji: 17 (11 POŠ Selca, 6 OŠ Železniki). Število otrok se v posameznih šolskih letih spreminja. </t>
  </si>
  <si>
    <t xml:space="preserve">Predvideno število otrok na relaciji: 18 (12 POŠ Selca, 6 OŠ Železniki). Število otrok se v posameznih šolskih letih spreminja. </t>
  </si>
  <si>
    <t xml:space="preserve">Predvideno število otrok na relaciji: 16 (12 nižja stopnja, 4 višja stopnja). Število otrok se v posameznih šolskih letih spreminja. </t>
  </si>
  <si>
    <t xml:space="preserve">Predvideno število otrok na relaciji: 12 (5 nižja stopnja, 7 višja stopnja). Število otrok se v posameznih šolskih letih spreminja. </t>
  </si>
  <si>
    <t xml:space="preserve">Predvideno število otrok na relaciji: 12 (7 nižja stopnja, 5 višja stopnja). Število otrok se v posameznih šolskih letih spreminja. </t>
  </si>
  <si>
    <t xml:space="preserve">Predvideno število otrok na relaciji: 29 (21 nižja stopnja,  8 višja stopnja). Število otrok se v posameznih šolskih letih spreminja. </t>
  </si>
  <si>
    <t xml:space="preserve">Predvideno število otrok na relaciji: 24 (5 nižja stopnja, 19 višja stopnja). Število otrok se v posameznih šolskih letih spreminja. </t>
  </si>
  <si>
    <t xml:space="preserve">Predviden privoz: </t>
  </si>
  <si>
    <t xml:space="preserve">OP.: Voznik zjutraj na poti v Davčo pobere učenko na naslovu Potok 1B. </t>
  </si>
  <si>
    <t>1.13:30</t>
  </si>
  <si>
    <t>1. 6:00 (prihod v šolo najkasneje 7:30)</t>
  </si>
  <si>
    <t xml:space="preserve">1. 14:15 (možen najzgodnejši odvoz) </t>
  </si>
  <si>
    <t>1. 5:45</t>
  </si>
  <si>
    <t>1. 5:50</t>
  </si>
  <si>
    <t xml:space="preserve">
</t>
  </si>
  <si>
    <t>2. 13:50 ali 14:35</t>
  </si>
  <si>
    <t>2. 13:45 ali 14:35</t>
  </si>
  <si>
    <t xml:space="preserve">2. 13:50 ali 14:40 </t>
  </si>
  <si>
    <t>2. 13:45 ali 14.35</t>
  </si>
  <si>
    <t>Ocenjene količine v obrazcu predračuna predstavljajo predvideno število izvedenih prevozov na posamezni relaciji v celotnem obdobju izvajanja javnega naročila. Ocenjene količine lahko odstopajo od kasneje dejansko izvedenih prevozov na posamezni relaciji tekom obdobja izvajanja javnega naročila, kar je odvisno od šolskega urnika v posameznem šolskem letu in zahtev naročnika.
V elektronski obliki Obrazca št. 10 – Predračun so informativno že vnesene formule za izračun posameznih postavk obrazca predračuna. Ponudnik v stolpec E (v zelena polja) vpiše ceno na enoto mere »cena na km«, zaokroženo na dve decimalki. Ponudnik drugih polj ne izpolnjuje, ker se polja na podlagi vnesene cene na enoto mere izračunajo samodejno.
Poleg navedenih navodil ponudnik pri pripravi obrazca predračuna upošteva tudi ostala določila dokumentacije in zahteve naročnika.
Ponudnik Obrazec št. 10 – Predračun izpolni v sklopu (ali več njih), za katerega oziroma katere daje ponudbo. Izpolnjen obrazec ponudnik na koncu predračun datira, podpiše in žigosa, ga skenira in ga v sistemu e-JN predračun naloži v razdelek »Predračun« v pdf. datoteki.</t>
  </si>
  <si>
    <t>Podpis zakonitega zastopnika: ____________________________________________</t>
  </si>
  <si>
    <t xml:space="preserve">Predvideno število otrok na relaciji: 3. Število otrok se v posameznih šolskih letih spreminja. </t>
  </si>
  <si>
    <t>Davča - šola (okolica šole: Jurež-)</t>
  </si>
  <si>
    <t xml:space="preserve">Predvideno število otrok na relaciji: 5. Število otrok se v posameznih šolskih letih spreminja. </t>
  </si>
  <si>
    <t>Potok - Davča - šola (Zg. Davča: Potok 1B-Javor-Hlip-Zverinc)</t>
  </si>
  <si>
    <t>Šola - Davča - Potok (Zverinc-Hlip-Javor-Potok 1B)</t>
  </si>
  <si>
    <t>Davča-Potok-Zali Log-Sorica-Dašnica-Škofja Loka-OŠ Jela Janežiča</t>
  </si>
  <si>
    <t>Škofja Loka OŠ Jela Janežiča-Dašnica-Sorica-Zali Log-Potok-Davča</t>
  </si>
  <si>
    <t>1. SKLOP: Zabrekve-Topolje-Železniki-Topolje-Zabrekve</t>
  </si>
  <si>
    <t>2. SKLOP: Lajše-Kališe-Selca-Železniki-Selca-Kališe-Lajše</t>
  </si>
  <si>
    <t>3. SKLOP: Smoleva-Ojstri vrh-Železniki-Ojstri vrh-Smoleva</t>
  </si>
  <si>
    <t>4. SKLOP: Potok-Železniki-Potok</t>
  </si>
  <si>
    <t>5. SKLOP: Prtovč-Podlonk-Železniki-Podlonk-Prtovč</t>
  </si>
  <si>
    <t>8. SKLOP: Martinj Vrh-Železniki-Martinj Vrh</t>
  </si>
  <si>
    <t>9. SKLOP: Davča-Železniki-Davča</t>
  </si>
  <si>
    <t>11. SKLOP: Prevozi OŠ Jela Janežiča (2)</t>
  </si>
  <si>
    <t>10. SKLOP: Prevozi OŠ Jela Janežiča (1)</t>
  </si>
  <si>
    <t>12. SKLOP: Prevoz Jesenovec-Ljubljana-Jesenovec</t>
  </si>
  <si>
    <t xml:space="preserve">Na relaciji je treba omogočiti prevoz otrok s posebnimi potrebami. Predvideno število otrok na relaciji: 3. Število otrok se v posameznih šolskih letih spreminja. 
V primeru potreb mora ponudnik zagotavljati primerno vozilo za dostop z invalidskim vozičkom in spremljevalca. </t>
  </si>
  <si>
    <t xml:space="preserve">Na relaciji je treba omogočiti prevoz otrok s posebnimi potrebami. Predvideno število otrok na relaciji: 7. Število otrok se v posameznih šolskih letih spreminja. 
V primeru potreb mora ponudnik zagotavljati primerno vozilo za dostop z invalidskim vozičkom in spremljevalca. </t>
  </si>
  <si>
    <t xml:space="preserve">Na relaciji je treba omogočiti prevoz otrok s posebnimi potrebami. Predvideno število otrok na relaciji: 1. Število otrok se v posameznih šolskih letih spreminja.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</si>
</sst>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S_I_T_-;\-* #,##0.00\ _S_I_T_-;_-* &quot;-&quot;??\ _S_I_T_-;_-@_-"/>
    <numFmt numFmtId="165" formatCode="#,##0.0"/>
    <numFmt numFmtId="166" formatCode="0.0%"/>
    <numFmt numFmtId="167" formatCode="_-* #,##0.00\ [$€-1]_-;\-* #,##0.00\ [$€-1]_-;_-* &quot;-&quot;??\ [$€-1]_-;_-@_-"/>
    <numFmt numFmtId="168" formatCode="#&quot; dni&quot;"/>
    <numFmt numFmtId="169" formatCode="#&quot; leto&quot;"/>
    <numFmt numFmtId="170" formatCode="#&quot; leta&quot;"/>
  </numFmts>
  <fonts count="29" x14ac:knownFonts="1">
    <font>
      <sz val="9"/>
      <name val="Tahoma"/>
      <charset val="238"/>
    </font>
    <font>
      <sz val="9"/>
      <name val="Tahoma"/>
      <family val="2"/>
      <charset val="238"/>
    </font>
    <font>
      <sz val="8"/>
      <color indexed="8"/>
      <name val="Tahoma"/>
      <family val="2"/>
    </font>
    <font>
      <b/>
      <sz val="8"/>
      <color indexed="8"/>
      <name val="Tahoma"/>
      <family val="2"/>
    </font>
    <font>
      <sz val="8"/>
      <name val="Tahoma"/>
      <family val="2"/>
    </font>
    <font>
      <sz val="8"/>
      <color indexed="8"/>
      <name val="Tahoma"/>
      <family val="2"/>
      <charset val="238"/>
    </font>
    <font>
      <sz val="10"/>
      <name val="Arial CE"/>
      <charset val="238"/>
    </font>
    <font>
      <sz val="10"/>
      <name val="Arial"/>
      <family val="2"/>
      <charset val="238"/>
    </font>
    <font>
      <sz val="12"/>
      <name val="Courier"/>
      <family val="3"/>
    </font>
    <font>
      <b/>
      <sz val="7.5"/>
      <color indexed="8"/>
      <name val="Tahoma"/>
      <family val="2"/>
    </font>
    <font>
      <sz val="11"/>
      <color theme="1"/>
      <name val="Calibri"/>
      <family val="2"/>
      <charset val="238"/>
      <scheme val="minor"/>
    </font>
    <font>
      <b/>
      <sz val="8"/>
      <color indexed="8"/>
      <name val="Tahoma"/>
      <family val="2"/>
      <charset val="238"/>
    </font>
    <font>
      <u/>
      <sz val="9"/>
      <name val="Tahoma"/>
      <family val="2"/>
      <charset val="238"/>
    </font>
    <font>
      <b/>
      <sz val="9"/>
      <name val="Tahoma"/>
      <family val="2"/>
      <charset val="238"/>
    </font>
    <font>
      <b/>
      <u/>
      <sz val="9"/>
      <name val="Tahoma"/>
      <family val="2"/>
      <charset val="238"/>
    </font>
    <font>
      <u/>
      <sz val="9"/>
      <color theme="10"/>
      <name val="Tahoma"/>
      <family val="2"/>
      <charset val="238"/>
    </font>
    <font>
      <sz val="9"/>
      <color rgb="FFFF0000"/>
      <name val="Tahoma"/>
      <family val="2"/>
      <charset val="238"/>
    </font>
    <font>
      <b/>
      <sz val="16"/>
      <name val="Tahoma"/>
      <family val="2"/>
      <charset val="238"/>
    </font>
    <font>
      <sz val="9"/>
      <color rgb="FFFF3300"/>
      <name val="Tahoma"/>
      <family val="2"/>
      <charset val="238"/>
    </font>
    <font>
      <sz val="9"/>
      <name val="Tahoma"/>
      <family val="2"/>
    </font>
    <font>
      <b/>
      <sz val="8"/>
      <color rgb="FF00B0F0"/>
      <name val="Tahoma"/>
      <family val="2"/>
    </font>
    <font>
      <sz val="9"/>
      <name val="Tahoma"/>
      <family val="2"/>
      <charset val="238"/>
    </font>
    <font>
      <b/>
      <sz val="8"/>
      <name val="Tahoma"/>
      <family val="2"/>
      <charset val="238"/>
    </font>
    <font>
      <sz val="8"/>
      <name val="Tahoma"/>
      <family val="2"/>
      <charset val="238"/>
    </font>
    <font>
      <b/>
      <sz val="11"/>
      <name val="Aptos"/>
      <family val="2"/>
    </font>
    <font>
      <b/>
      <sz val="10"/>
      <color indexed="8"/>
      <name val="Tahoma"/>
      <family val="2"/>
    </font>
    <font>
      <b/>
      <sz val="10"/>
      <color indexed="8"/>
      <name val="Tahoma"/>
      <family val="2"/>
      <charset val="238"/>
    </font>
    <font>
      <sz val="10"/>
      <name val="Tahoma"/>
      <family val="2"/>
      <charset val="238"/>
    </font>
    <font>
      <b/>
      <sz val="10"/>
      <name val="Tahoma"/>
      <family val="2"/>
      <charset val="238"/>
    </font>
  </fonts>
  <fills count="12">
    <fill>
      <patternFill patternType="none"/>
    </fill>
    <fill>
      <patternFill patternType="gray125"/>
    </fill>
    <fill>
      <patternFill patternType="solid">
        <fgColor indexed="9"/>
      </patternFill>
    </fill>
    <fill>
      <patternFill patternType="solid">
        <fgColor theme="0"/>
        <bgColor indexed="64"/>
      </patternFill>
    </fill>
    <fill>
      <patternFill patternType="solid">
        <fgColor them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92D050"/>
        <bgColor indexed="64"/>
      </patternFill>
    </fill>
    <fill>
      <patternFill patternType="solid">
        <fgColor rgb="FF00B0F0"/>
        <bgColor indexed="64"/>
      </patternFill>
    </fill>
    <fill>
      <patternFill patternType="solid">
        <fgColor rgb="FFF3A61B"/>
        <bgColor indexed="64"/>
      </patternFill>
    </fill>
    <fill>
      <patternFill patternType="solid">
        <fgColor theme="0" tint="-0.499984740745262"/>
        <bgColor indexed="64"/>
      </patternFill>
    </fill>
  </fills>
  <borders count="9">
    <border>
      <left/>
      <right/>
      <top/>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25">
    <xf numFmtId="0" fontId="0" fillId="0" borderId="0"/>
    <xf numFmtId="0" fontId="10" fillId="0" borderId="0"/>
    <xf numFmtId="0" fontId="7" fillId="0" borderId="0"/>
    <xf numFmtId="164" fontId="8"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 fillId="0" borderId="0" applyFont="0" applyFill="0" applyBorder="0" applyAlignment="0" applyProtection="0"/>
    <xf numFmtId="0" fontId="5" fillId="2" borderId="0">
      <alignment horizontal="left" vertical="top"/>
    </xf>
    <xf numFmtId="0" fontId="15" fillId="0" borderId="0" applyNumberFormat="0" applyFill="0" applyBorder="0" applyAlignment="0" applyProtection="0"/>
    <xf numFmtId="44" fontId="21" fillId="0" borderId="0" applyFont="0" applyFill="0" applyBorder="0" applyAlignment="0" applyProtection="0"/>
  </cellStyleXfs>
  <cellXfs count="87">
    <xf numFmtId="0" fontId="0" fillId="0" borderId="0" xfId="0"/>
    <xf numFmtId="167" fontId="23" fillId="8" borderId="3" xfId="0" applyNumberFormat="1" applyFont="1" applyFill="1" applyBorder="1" applyAlignment="1" applyProtection="1">
      <alignment horizontal="center" vertical="center" wrapText="1"/>
      <protection locked="0"/>
    </xf>
    <xf numFmtId="0" fontId="13" fillId="9" borderId="0" xfId="0" applyFont="1" applyFill="1"/>
    <xf numFmtId="167" fontId="1" fillId="0" borderId="0" xfId="0" applyNumberFormat="1" applyFont="1"/>
    <xf numFmtId="0" fontId="13" fillId="0" borderId="0" xfId="0" applyFont="1"/>
    <xf numFmtId="0" fontId="1" fillId="0" borderId="1" xfId="0" applyFont="1" applyBorder="1"/>
    <xf numFmtId="0" fontId="0" fillId="0" borderId="1" xfId="0" applyBorder="1"/>
    <xf numFmtId="167" fontId="1" fillId="0" borderId="1" xfId="0" applyNumberFormat="1" applyFont="1" applyBorder="1"/>
    <xf numFmtId="0" fontId="12" fillId="0" borderId="1" xfId="0" applyFont="1" applyBorder="1"/>
    <xf numFmtId="167" fontId="12" fillId="0" borderId="1" xfId="0" applyNumberFormat="1" applyFont="1" applyBorder="1"/>
    <xf numFmtId="0" fontId="1" fillId="0" borderId="0" xfId="0" applyFont="1"/>
    <xf numFmtId="0" fontId="17" fillId="0" borderId="0" xfId="0" applyFont="1"/>
    <xf numFmtId="0" fontId="1" fillId="0" borderId="0" xfId="0" applyFont="1" applyAlignment="1">
      <alignment wrapText="1"/>
    </xf>
    <xf numFmtId="0" fontId="3" fillId="9" borderId="6" xfId="0" applyFont="1" applyFill="1" applyBorder="1" applyAlignment="1">
      <alignment vertical="center" wrapText="1"/>
    </xf>
    <xf numFmtId="0" fontId="3" fillId="3" borderId="0" xfId="0" applyFont="1" applyFill="1" applyAlignment="1">
      <alignment horizontal="left" vertical="center" wrapText="1"/>
    </xf>
    <xf numFmtId="167" fontId="22" fillId="3" borderId="0" xfId="0" applyNumberFormat="1" applyFont="1" applyFill="1" applyAlignment="1">
      <alignment horizontal="left" vertical="center" wrapText="1"/>
    </xf>
    <xf numFmtId="0" fontId="3" fillId="3" borderId="0" xfId="0" applyFont="1" applyFill="1" applyAlignment="1">
      <alignment vertical="center" wrapText="1"/>
    </xf>
    <xf numFmtId="0" fontId="9" fillId="0" borderId="3" xfId="0" applyFont="1" applyBorder="1" applyAlignment="1">
      <alignment horizontal="center" vertical="center" wrapText="1"/>
    </xf>
    <xf numFmtId="0" fontId="3" fillId="0" borderId="3" xfId="0" applyFont="1" applyBorder="1" applyAlignment="1">
      <alignment horizontal="center" vertical="center" wrapText="1"/>
    </xf>
    <xf numFmtId="4" fontId="3" fillId="0" borderId="3" xfId="0" applyNumberFormat="1" applyFont="1" applyBorder="1" applyAlignment="1">
      <alignment horizontal="center" vertical="center" wrapText="1"/>
    </xf>
    <xf numFmtId="167" fontId="22" fillId="0" borderId="3" xfId="0" applyNumberFormat="1" applyFont="1" applyBorder="1" applyAlignment="1">
      <alignment horizontal="center" vertical="center" wrapText="1"/>
    </xf>
    <xf numFmtId="4" fontId="3" fillId="6" borderId="3" xfId="0" applyNumberFormat="1" applyFont="1" applyFill="1" applyBorder="1" applyAlignment="1">
      <alignment horizontal="center" vertical="center" wrapText="1"/>
    </xf>
    <xf numFmtId="4" fontId="5" fillId="6" borderId="3" xfId="0" applyNumberFormat="1" applyFont="1" applyFill="1" applyBorder="1" applyAlignment="1">
      <alignment horizontal="center" vertical="center" wrapText="1"/>
    </xf>
    <xf numFmtId="4" fontId="3" fillId="5" borderId="3" xfId="0" applyNumberFormat="1" applyFont="1" applyFill="1" applyBorder="1" applyAlignment="1">
      <alignment horizontal="center" vertical="center" wrapText="1"/>
    </xf>
    <xf numFmtId="4" fontId="3" fillId="7" borderId="3" xfId="0" applyNumberFormat="1" applyFont="1" applyFill="1" applyBorder="1" applyAlignment="1">
      <alignment horizontal="center" vertical="center" wrapText="1"/>
    </xf>
    <xf numFmtId="0" fontId="15" fillId="0" borderId="4" xfId="23" applyFill="1" applyBorder="1" applyProtection="1"/>
    <xf numFmtId="0" fontId="16" fillId="0" borderId="0" xfId="0" applyFont="1"/>
    <xf numFmtId="1" fontId="3" fillId="0" borderId="3" xfId="0" applyNumberFormat="1" applyFont="1" applyBorder="1" applyAlignment="1">
      <alignment horizontal="center" vertical="center" wrapText="1"/>
    </xf>
    <xf numFmtId="1" fontId="3" fillId="6" borderId="3" xfId="0" applyNumberFormat="1" applyFont="1" applyFill="1" applyBorder="1" applyAlignment="1">
      <alignment horizontal="center" vertical="center" wrapText="1"/>
    </xf>
    <xf numFmtId="166" fontId="3" fillId="6" borderId="3" xfId="21" applyNumberFormat="1" applyFont="1" applyFill="1" applyBorder="1" applyAlignment="1" applyProtection="1">
      <alignment horizontal="center" vertical="center" wrapText="1"/>
    </xf>
    <xf numFmtId="168" fontId="3" fillId="5" borderId="3" xfId="0" applyNumberFormat="1" applyFont="1" applyFill="1" applyBorder="1" applyAlignment="1">
      <alignment horizontal="center" vertical="center" wrapText="1"/>
    </xf>
    <xf numFmtId="166" fontId="3" fillId="5" borderId="3" xfId="0" applyNumberFormat="1" applyFont="1" applyFill="1" applyBorder="1" applyAlignment="1">
      <alignment horizontal="center" vertical="center" wrapText="1"/>
    </xf>
    <xf numFmtId="169" fontId="3" fillId="5" borderId="3" xfId="0" applyNumberFormat="1" applyFont="1" applyFill="1" applyBorder="1" applyAlignment="1">
      <alignment horizontal="center" vertical="center" wrapText="1"/>
    </xf>
    <xf numFmtId="170" fontId="3" fillId="7" borderId="3" xfId="0" applyNumberFormat="1" applyFont="1" applyFill="1" applyBorder="1" applyAlignment="1">
      <alignment horizontal="center" vertical="center" wrapText="1"/>
    </xf>
    <xf numFmtId="166" fontId="3" fillId="7" borderId="3" xfId="0" applyNumberFormat="1" applyFont="1" applyFill="1" applyBorder="1" applyAlignment="1">
      <alignment horizontal="center" vertical="center" wrapText="1"/>
    </xf>
    <xf numFmtId="1" fontId="3" fillId="7" borderId="3" xfId="0" applyNumberFormat="1" applyFont="1" applyFill="1" applyBorder="1" applyAlignment="1">
      <alignment horizontal="center" vertical="center" wrapText="1"/>
    </xf>
    <xf numFmtId="16" fontId="2" fillId="0" borderId="3" xfId="0" applyNumberFormat="1" applyFont="1" applyBorder="1" applyAlignment="1">
      <alignment horizontal="center" vertical="center" wrapText="1"/>
    </xf>
    <xf numFmtId="0" fontId="4" fillId="0" borderId="3" xfId="0" applyFont="1" applyBorder="1" applyAlignment="1">
      <alignment vertical="center" wrapText="1"/>
    </xf>
    <xf numFmtId="165" fontId="2" fillId="4" borderId="3"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wrapText="1"/>
    </xf>
    <xf numFmtId="44" fontId="2" fillId="6" borderId="3" xfId="24" applyFont="1" applyFill="1" applyBorder="1" applyAlignment="1" applyProtection="1">
      <alignment horizontal="center" vertical="center" wrapText="1"/>
    </xf>
    <xf numFmtId="4" fontId="2" fillId="11" borderId="3" xfId="0" applyNumberFormat="1" applyFont="1" applyFill="1" applyBorder="1" applyAlignment="1">
      <alignment horizontal="center" vertical="center" wrapText="1"/>
    </xf>
    <xf numFmtId="4" fontId="2" fillId="11" borderId="3" xfId="0" applyNumberFormat="1" applyFont="1" applyFill="1" applyBorder="1" applyAlignment="1">
      <alignment vertical="center" wrapText="1"/>
    </xf>
    <xf numFmtId="44" fontId="11" fillId="3" borderId="3" xfId="24" applyFont="1" applyFill="1" applyBorder="1" applyAlignment="1" applyProtection="1">
      <alignment horizontal="center" vertical="center" wrapText="1"/>
    </xf>
    <xf numFmtId="44" fontId="22" fillId="3" borderId="3" xfId="24" applyFont="1" applyFill="1" applyBorder="1" applyAlignment="1" applyProtection="1">
      <alignment vertical="center" wrapText="1"/>
    </xf>
    <xf numFmtId="44" fontId="22" fillId="3" borderId="3" xfId="24" applyFont="1" applyFill="1" applyBorder="1" applyAlignment="1" applyProtection="1">
      <alignment horizontal="center" vertical="center" wrapText="1"/>
    </xf>
    <xf numFmtId="44" fontId="11" fillId="6" borderId="3" xfId="24" applyFont="1" applyFill="1" applyBorder="1" applyAlignment="1" applyProtection="1">
      <alignment horizontal="center" vertical="center" wrapText="1"/>
    </xf>
    <xf numFmtId="44" fontId="11" fillId="5" borderId="3" xfId="24" applyFont="1" applyFill="1" applyBorder="1" applyAlignment="1" applyProtection="1">
      <alignment horizontal="center" vertical="center" wrapText="1"/>
    </xf>
    <xf numFmtId="44" fontId="11" fillId="5" borderId="3" xfId="24" applyFont="1" applyFill="1" applyBorder="1" applyAlignment="1" applyProtection="1">
      <alignment vertical="center" wrapText="1"/>
    </xf>
    <xf numFmtId="44" fontId="11" fillId="7" borderId="3" xfId="24" applyFont="1" applyFill="1" applyBorder="1" applyAlignment="1" applyProtection="1">
      <alignment horizontal="center" vertical="center" wrapText="1"/>
    </xf>
    <xf numFmtId="44" fontId="11" fillId="7" borderId="3" xfId="24" applyFont="1" applyFill="1" applyBorder="1" applyAlignment="1" applyProtection="1">
      <alignment vertical="center" wrapText="1"/>
    </xf>
    <xf numFmtId="44" fontId="13" fillId="0" borderId="0" xfId="24" applyFont="1" applyProtection="1"/>
    <xf numFmtId="20" fontId="1" fillId="0" borderId="0" xfId="0" applyNumberFormat="1" applyFont="1"/>
    <xf numFmtId="20" fontId="16" fillId="0" borderId="0" xfId="0" applyNumberFormat="1" applyFont="1"/>
    <xf numFmtId="3" fontId="2" fillId="6" borderId="3" xfId="0" applyNumberFormat="1" applyFont="1" applyFill="1" applyBorder="1" applyAlignment="1">
      <alignment horizontal="center" vertical="center" wrapText="1"/>
    </xf>
    <xf numFmtId="44" fontId="2" fillId="11" borderId="3" xfId="24" applyFont="1" applyFill="1" applyBorder="1" applyAlignment="1" applyProtection="1">
      <alignment horizontal="center" vertical="center" wrapText="1"/>
    </xf>
    <xf numFmtId="44" fontId="2" fillId="11" borderId="3" xfId="24" applyFont="1" applyFill="1" applyBorder="1" applyAlignment="1" applyProtection="1">
      <alignment vertical="center" wrapText="1"/>
    </xf>
    <xf numFmtId="165" fontId="2" fillId="0" borderId="3" xfId="0" applyNumberFormat="1" applyFont="1" applyBorder="1" applyAlignment="1">
      <alignment horizontal="center" vertical="center" wrapText="1"/>
    </xf>
    <xf numFmtId="167" fontId="23" fillId="5" borderId="3" xfId="0" applyNumberFormat="1" applyFont="1" applyFill="1" applyBorder="1" applyAlignment="1">
      <alignment horizontal="center" vertical="center" wrapText="1"/>
    </xf>
    <xf numFmtId="165" fontId="2" fillId="6" borderId="3" xfId="0" applyNumberFormat="1" applyFont="1" applyFill="1" applyBorder="1" applyAlignment="1">
      <alignment horizontal="center" vertical="center" wrapText="1"/>
    </xf>
    <xf numFmtId="44" fontId="2" fillId="5" borderId="3" xfId="24" applyFont="1" applyFill="1" applyBorder="1" applyAlignment="1" applyProtection="1">
      <alignment horizontal="center" vertical="center" wrapText="1"/>
    </xf>
    <xf numFmtId="44" fontId="2" fillId="5" borderId="3" xfId="24" applyFont="1" applyFill="1" applyBorder="1" applyAlignment="1" applyProtection="1">
      <alignment vertical="center" wrapText="1"/>
    </xf>
    <xf numFmtId="44" fontId="2" fillId="7" borderId="3" xfId="24" applyFont="1" applyFill="1" applyBorder="1" applyAlignment="1" applyProtection="1">
      <alignment horizontal="center" vertical="center" wrapText="1"/>
    </xf>
    <xf numFmtId="44" fontId="2" fillId="7" borderId="3" xfId="24" applyFont="1" applyFill="1" applyBorder="1" applyAlignment="1" applyProtection="1">
      <alignment vertical="center" wrapText="1"/>
    </xf>
    <xf numFmtId="0" fontId="19" fillId="0" borderId="0" xfId="0" applyFont="1" applyAlignment="1">
      <alignment vertical="center" wrapText="1"/>
    </xf>
    <xf numFmtId="0" fontId="18" fillId="0" borderId="0" xfId="0" applyFont="1"/>
    <xf numFmtId="165" fontId="4" fillId="6" borderId="3" xfId="0" applyNumberFormat="1" applyFont="1" applyFill="1" applyBorder="1" applyAlignment="1">
      <alignment horizontal="center" vertical="center" wrapText="1"/>
    </xf>
    <xf numFmtId="0" fontId="15" fillId="0" borderId="8" xfId="23" applyBorder="1" applyProtection="1"/>
    <xf numFmtId="0" fontId="20" fillId="9" borderId="6" xfId="0" applyFont="1" applyFill="1" applyBorder="1" applyAlignment="1">
      <alignment vertical="center" wrapText="1"/>
    </xf>
    <xf numFmtId="0" fontId="15" fillId="0" borderId="2" xfId="23" applyBorder="1" applyProtection="1"/>
    <xf numFmtId="0" fontId="26" fillId="9" borderId="6" xfId="0" applyFont="1" applyFill="1" applyBorder="1" applyAlignment="1">
      <alignment vertical="center" wrapText="1"/>
    </xf>
    <xf numFmtId="0" fontId="27" fillId="0" borderId="0" xfId="0" applyFont="1"/>
    <xf numFmtId="0" fontId="15" fillId="0" borderId="7" xfId="23" applyBorder="1" applyProtection="1"/>
    <xf numFmtId="0" fontId="19" fillId="0" borderId="0" xfId="0" applyFont="1"/>
    <xf numFmtId="0" fontId="3" fillId="10" borderId="6" xfId="0" applyFont="1" applyFill="1" applyBorder="1" applyAlignment="1">
      <alignment vertical="center" wrapText="1"/>
    </xf>
    <xf numFmtId="0" fontId="15" fillId="0" borderId="0" xfId="23" applyProtection="1"/>
    <xf numFmtId="0" fontId="15" fillId="0" borderId="4" xfId="23" applyBorder="1" applyProtection="1"/>
    <xf numFmtId="0" fontId="1" fillId="0" borderId="0" xfId="0" applyFont="1" applyAlignment="1">
      <alignment vertical="center" wrapText="1"/>
    </xf>
    <xf numFmtId="0" fontId="28" fillId="0" borderId="0" xfId="0" applyFont="1"/>
    <xf numFmtId="0" fontId="24" fillId="0" borderId="0" xfId="0" applyFont="1" applyAlignment="1">
      <alignment horizontal="left" vertical="top" wrapText="1"/>
    </xf>
    <xf numFmtId="0" fontId="25" fillId="9" borderId="5" xfId="0" applyFont="1" applyFill="1" applyBorder="1" applyAlignment="1">
      <alignment horizontal="left" vertical="center" wrapText="1"/>
    </xf>
    <xf numFmtId="0" fontId="25" fillId="9" borderId="6" xfId="0" applyFont="1" applyFill="1" applyBorder="1" applyAlignment="1">
      <alignment horizontal="left" vertical="center" wrapText="1"/>
    </xf>
    <xf numFmtId="0" fontId="25" fillId="10" borderId="5" xfId="0" applyFont="1" applyFill="1" applyBorder="1" applyAlignment="1">
      <alignment horizontal="left" vertical="center" wrapText="1"/>
    </xf>
    <xf numFmtId="0" fontId="25" fillId="10" borderId="6" xfId="0" applyFont="1" applyFill="1" applyBorder="1" applyAlignment="1">
      <alignment horizontal="left" vertical="center" wrapText="1"/>
    </xf>
    <xf numFmtId="0" fontId="26" fillId="9" borderId="5" xfId="0" applyFont="1" applyFill="1" applyBorder="1" applyAlignment="1">
      <alignment horizontal="left" vertical="center" wrapText="1"/>
    </xf>
    <xf numFmtId="0" fontId="26" fillId="9" borderId="6" xfId="0" applyFont="1" applyFill="1" applyBorder="1" applyAlignment="1">
      <alignment horizontal="left" vertical="center" wrapText="1"/>
    </xf>
    <xf numFmtId="0" fontId="13" fillId="0" borderId="0" xfId="0" applyFont="1" applyAlignment="1">
      <alignment horizontal="left" wrapText="1"/>
    </xf>
  </cellXfs>
  <cellStyles count="25">
    <cellStyle name="Hiperpovezava" xfId="23" builtinId="8"/>
    <cellStyle name="Navadno" xfId="0" builtinId="0"/>
    <cellStyle name="Navadno 2" xfId="1" xr:uid="{00000000-0005-0000-0000-000001000000}"/>
    <cellStyle name="Navadno 2 2" xfId="2" xr:uid="{00000000-0005-0000-0000-000002000000}"/>
    <cellStyle name="Normal 2" xfId="3" xr:uid="{00000000-0005-0000-0000-000003000000}"/>
    <cellStyle name="Normal 21" xfId="4" xr:uid="{00000000-0005-0000-0000-000004000000}"/>
    <cellStyle name="Normal 22" xfId="5" xr:uid="{00000000-0005-0000-0000-000005000000}"/>
    <cellStyle name="Normal 23" xfId="6" xr:uid="{00000000-0005-0000-0000-000006000000}"/>
    <cellStyle name="Normal 26" xfId="7" xr:uid="{00000000-0005-0000-0000-000007000000}"/>
    <cellStyle name="Normal 28" xfId="8" xr:uid="{00000000-0005-0000-0000-000008000000}"/>
    <cellStyle name="Normal 3 2" xfId="9" xr:uid="{00000000-0005-0000-0000-000009000000}"/>
    <cellStyle name="Normal 35" xfId="10" xr:uid="{00000000-0005-0000-0000-00000A000000}"/>
    <cellStyle name="Normal 36" xfId="11" xr:uid="{00000000-0005-0000-0000-00000B000000}"/>
    <cellStyle name="Normal 37" xfId="12" xr:uid="{00000000-0005-0000-0000-00000C000000}"/>
    <cellStyle name="Normal 38" xfId="13" xr:uid="{00000000-0005-0000-0000-00000D000000}"/>
    <cellStyle name="Normal 41" xfId="14" xr:uid="{00000000-0005-0000-0000-00000E000000}"/>
    <cellStyle name="Normal 43" xfId="15" xr:uid="{00000000-0005-0000-0000-00000F000000}"/>
    <cellStyle name="Normal 44" xfId="16" xr:uid="{00000000-0005-0000-0000-000010000000}"/>
    <cellStyle name="Normal 45" xfId="17" xr:uid="{00000000-0005-0000-0000-000011000000}"/>
    <cellStyle name="Normal 46" xfId="18" xr:uid="{00000000-0005-0000-0000-000012000000}"/>
    <cellStyle name="Normal 47" xfId="19" xr:uid="{00000000-0005-0000-0000-000013000000}"/>
    <cellStyle name="Normal 48" xfId="20" xr:uid="{00000000-0005-0000-0000-000014000000}"/>
    <cellStyle name="Odstotek" xfId="21" builtinId="5"/>
    <cellStyle name="S14" xfId="22" xr:uid="{00000000-0005-0000-0000-000016000000}"/>
    <cellStyle name="Valuta" xfId="24" builtinId="4"/>
  </cellStyles>
  <dxfs count="0"/>
  <tableStyles count="0" defaultTableStyle="TableStyleMedium9" defaultPivotStyle="PivotStyleLight16"/>
  <colors>
    <mruColors>
      <color rgb="FFFF3300"/>
      <color rgb="FFF3A61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google.com/maps/dir/Da%C5%A1nica+8,+4228+%C5%BDelezniki/Selca+32,+4227+Selca/Osnovna+%C5%A1ola+Jela+Jane%C5%BEi%C4%8Da,+Podlubnik+1,+4220+%C5%A0kofja+Loka/@46.1984659,14.1910802,13z/data=!3m1!4b1!4m20!4m19!1m5!1m1!1s0x477ac03900f8c701:0x7d1b4a37026d6570!2m2!1d14.1639446!2d46.2266626!1m5!1m1!1s0x477ac0f252a1be37:0x801714c1a94f9179!2m2!1d14.2032491!2d46.2258747!1m5!1m1!1s0x477ac61254f5b067:0xac8287148d4be5de!2m2!1d14.3006724!2d46.170128!3e0?entry=ttu" TargetMode="External"/><Relationship Id="rId13" Type="http://schemas.openxmlformats.org/officeDocument/2006/relationships/printerSettings" Target="../printerSettings/printerSettings1.bin"/><Relationship Id="rId3" Type="http://schemas.openxmlformats.org/officeDocument/2006/relationships/hyperlink" Target="https://www.google.com/maps/dir/Prtov%C4%8D+1,+4228+%C5%BDelezniki/Podlonk+13a,+4228+%C5%BDelezniki/Podlonk+4,+4228+%C5%BDelezniki/Podlonk+17,+4228+%C5%BDelezniki/46.2232947,14.1630957/@46.2283433,14.1287448,3007m/data=!3m2!1e3!4b1!4m27!4m26!1m5!1m1!1s0x477aeaf255d82151:0xfc90955830d85f94!2m2!1d14.1124129!2d46.2284012!1m5!1m1!1s0x477aea91bda30dff:0xbc01982caec94da4!2m2!1d14.1253448!2d46.2305975!1m5!1m1!1s0x477aea914c4ba03f:0x39b35f1b704a1dc7!2m2!1d14.1261478!2d46.2335367!1m5!1m1!1s0x477aea915eda8495:0xa450baea34b90a1c!2m2!1d14.1250019!2d46.2329374!1m0!3e0?entry=ttu" TargetMode="External"/><Relationship Id="rId7" Type="http://schemas.openxmlformats.org/officeDocument/2006/relationships/hyperlink" Target="https://www.google.com/maps/dir/46.1838864,14.0946023/46.181986,14.1017548/46.1841192,14.1057255/46.1881009,14.1081532/46.1894775,14.1092805/46.1924124,14.1156986/46.1972276,14.1090271/46.2012231,14.1086388/46.2235998,14.1646652/@46.2233477,14.1639245,211m/data=!3m1!1e3!4m2!4m1!3e0?entry=ttu" TargetMode="External"/><Relationship Id="rId12" Type="http://schemas.openxmlformats.org/officeDocument/2006/relationships/hyperlink" Target="https://www.google.com/maps/dir/Dav%C4%8Da+21a,+4228+%C5%BDelezniki/Potok+2,+4228+%C5%BDelezniki/Zali+Log+63,+4228+%C5%BDelezniki/Spodnja+Sorica+10,+4229+Sorica/Zgornja+Sorica+47,+4229+Sorica/Da%C5%A1nica+106,+4228+%C5%BDelezniki/46.2235405,14.2054595/Osnovna+%C5%A1ola+Jela+Jane%C5%BEi%C4%8Da,+Podlubnik+1,+4220+%C5%A0kofja+Loka/@46.0060864,13.7822012,9.42z/data=!4m45!4m44!1m5!1m1!1s0x477ae944f4ea7a13:0xd1c7b09cbd304da6!2m2!1d14.031095!2d46.1800261!1m5!1m1!1s0x477aea21e4371a15:0x4541056a3e44bd0!2m2!1d14.0950521!2d46.1880108!1m5!1m1!1s0x477aea13f1f14bf9:0x4b52e866a2a1494!2m2!1d14.107877!2d46.1978962!1m5!1m1!1s0x477aec7629822c83:0x773c8039dcea5bce!2m2!1d14.0322279!2d46.218339!1m5!1m1!1s0x477aec73340e27c7:0xa470d15784b67cbd!2m2!1d14.0212162!2d46.2129782!1m5!1m1!1s0x477ac03c84ef4e2b:0xb705de7716e1d7f!2m2!1d14.1586515!2d46.2300413!1m0!1m5!1m1!1s0x477ac61254f5b067:0xac8287148d4be5de!2m2!1d14.3006724!2d46.170128!3e0?entry=ttu" TargetMode="External"/><Relationship Id="rId2" Type="http://schemas.openxmlformats.org/officeDocument/2006/relationships/hyperlink" Target="https://www.google.com/maps/dir/46.2377869,14.2381614/46.2354941,14.2373609/Zabrekve+1,+4227+Selca/46.2318371,14.218267/46.2300652,14.2187989/46.2289532,14.2190898/Osnovna+%C5%A1ola+%C5%BDelezniki,+P%C5%A0+Selca/Osnovna+%C5%A1ola+%C5%BDelezniki,+Otoki,+%C5%BDelezniki/@46.2318137,14.180847,6014m/data=!3m2!1e3!4b1!4m25!4m24!1m0!1m0!1m5!1m1!1s0x477ac0bad0dc8789:0xc4fb80caafa978d3!2m2!1d14.234073!2d46.2342695!1m0!1m0!1m0!1m5!1m1!1s0x477ac0f180a1b523:0x65fb83eea71dec6a!2m2!1d14.2010592!2d46.2238674!1m5!1m1!1s0x477ac0379a08f955:0xbff18d10161f29ff!2m2!1d14.1641721!2d46.2242122!3e0?entry=ttu" TargetMode="External"/><Relationship Id="rId1" Type="http://schemas.openxmlformats.org/officeDocument/2006/relationships/hyperlink" Target="https://www.google.com/maps/dir/46.2282861,14.1978508/Kali%C5%A1e+21,+4228+%C5%BDelezniki/46.2462998,14.19419/Laj%C5%A1e+17,+4227+Selca/46.2422588,14.1987261/Osnovna+%C5%A1ola+%C5%BDelezniki,+P%C5%A0+Selca,+Selca+95,+4227+Selca/46.2233257,14.1631458/@46.2276834,14.1964354,468m/data=!3m1!1e3!4m24!4m23!1m0!1m5!1m1!1s0x477ac069187e9d91:0x4eb6ee6a3529b591!2m2!1d14.1810328!2d46.2353344!1m0!1m5!1m1!1s0x477ac07bdcbc3eb9:0x21adb3e93fd0a5d8!2m2!1d14.1939564!2d46.2441886!1m0!1m5!1m1!1s0x477ac0f180a1b523:0x65fb83eea71dec6a!2m2!1d14.2010592!2d46.2238674!1m0!3e0?entry=ttu" TargetMode="External"/><Relationship Id="rId6" Type="http://schemas.openxmlformats.org/officeDocument/2006/relationships/hyperlink" Target="https://www.google.com/maps/dir/Dav%C4%8Da+25,+4228+%C5%BDelezniki/Prostovoljno+gasilsko+dru%C5%A1tvo+Dav%C4%8Da/46.1795156,14.0455896/46.1822601,14.0551339/46.190596,14.0611837/46.1905951,14.0662263/46.1931942,14.0804088/46.1925677,14.0896392/46.1944289,14.1048124/''/@46.1853934,14.0391663,2773m/data=!3m1!1e3!4m27!4m26!1m5!1m1!1s0x477ae942fe9769c7:0xd0dd41b6a1d33251!2m2!1d14.0361052!2d46.1794671!1m5!1m1!1s0x477ae9467af40eb5:0x659b524d24447b9b!2m2!1d14.0273858!2d46.1773831!1m0!1m0!1m0!1m0!1m0!1m0!1m0!1m5!1m1!1s0x477ac037f17ba5ed:0x54ae5d1abb550db9!2m2!1d14.164692!2d46.2235651!3e0?entry=ttu" TargetMode="External"/><Relationship Id="rId11" Type="http://schemas.openxmlformats.org/officeDocument/2006/relationships/hyperlink" Target="https://www.google.com/maps/dir/Dav%C4%8Da+9,+4228+%C5%BDelezniki/Dav%C4%8Da+11,+4228+%C5%BDelezniki/Osnovna+%C5%A1ola+%C5%BDelezniki,+podru%C5%BEnica+Dav%C4%8Da/Dav%C4%8Da+47,+4228+%C5%BDelezniki/Osnovna+%C5%A1ola+%C5%BDelezniki,+podru%C5%BEnica+Dav%C4%8Da,+Dav%C4%8Da,+%C5%BDelezniki/@46.1881741,14.014689,6019m/data=!3m1!1e3!4m32!4m31!1m5!1m1!1s0x477aeeb3b9ba4321:0xb704ceb1e7ebd417!2m2!1d14.0095025!2d46.1817774!1m5!1m1!1s0x477ae94ff0fd37cf:0xff7bade4a29da149!2m2!1d14.0267386!2d46.182045!1m5!1m1!1s0x477ae9437d1311a7:0x70125e315db9d0a7!2m2!1d14.0329371!2d46.1799423!1m5!1m1!1s0x477aebc55cf784ff:0xfef1845d29f24696!2m2!1d14.0612838!2d46.1989761!1m5!1m1!1s0x477ae9437d1311a7:0x70125e315db9d0a7!2m2!1d14.0329371!2d46.1799423!3e0?entry=ttu" TargetMode="External"/><Relationship Id="rId5" Type="http://schemas.openxmlformats.org/officeDocument/2006/relationships/hyperlink" Target="https://www.google.com/maps/dir/46.1786083,14.1505947/46.1845487,14.1464707/46.1865438,14.1430597/46.1867474,14.139193/46.1869204,14.1335768/46.1920094,14.1324888/Martinj+Vrh+46,+4228+%C5%BDelezniki/46.1955002,14.1353116/46.202291,14.1337473/Osnovna+%C5%A1ola+%C5%BDelezniki,+Otoki,+%C5%BDelezniki/@46.1991389,14.1391132,6413m/data=!3m1!1e3!4m22!4m21!1m0!1m0!1m0!1m0!1m0!1m0!1m5!1m1!1s0x477aea0ba2db941b:0xffa6a258f93dfde5!2m2!1d14.1216359!2d46.1971498!1m0!1m0!1m5!1m1!1s0x477ac0379a08f955:0xbff18d10161f29ff!2m2!1d14.1641721!2d46.2242122!3e0?entry=ttu" TargetMode="External"/><Relationship Id="rId10" Type="http://schemas.openxmlformats.org/officeDocument/2006/relationships/hyperlink" Target="https://www.google.com/maps/dir/Potok+1b,+4228+%C5%BDelezniki/Dav%C4%8Da+50,+4228+%C5%BDelezniki/Dav%C4%8Da+49,+4228+%C5%BDelezniki/Dav%C4%8Da+27,+4228+%C5%BDelezniki/Osnovna+%C5%A1ola+%C5%BDelezniki,+podru%C5%BEnica+Dav%C4%8Da/@46.1858357,14.0449538,6019m/data=!3m1!1e3!4m32!4m31!1m5!1m1!1s0x477aea1743a28915:0xe92d03e76324a690!2m2!1d14.1035425!2d46.1934518!1m5!1m1!1s0x477aebd36cbf3699:0x614e8080a893bb7a!2m2!1d14.0699572!2d46.1931679!1m5!1m1!1s0x477aebd115dcfc4d:0xa6f7f1143232d7da!2m2!1d14.0639781!2d46.1940687!1m5!1m1!1s0x477ae968a19536ed:0x2f5dba286178725d!2m2!1d14.0445369!2d46.1803172!1m5!1m1!1s0x477ae9437d1311a7:0x70125e315db9d0a7!2m2!1d14.0329371!2d46.1799423!3e0?entry=ttu" TargetMode="External"/><Relationship Id="rId4" Type="http://schemas.openxmlformats.org/officeDocument/2006/relationships/hyperlink" Target="https://www.google.com/maps/dir/Ojstri+Vrh+3,+4228+%C5%BDelezniki/46.2028007,14.174453/Ojstri+Vrh+15,+4228+%C5%BDelezniki/Smoleva+12,+4228+%C5%BDelezniki/Smoleva+14,+4228+%C5%BDelezniki/46.2110908,14.1651751/46.2235701,14.1646417/@46.2111075,14.1652073,376m/data=!3m1!1e3!4m29!4m28!1m5!1m1!1s0x477ac1a62d96af87:0xa030d2e5af8374ca!2m2!1d14.1777679!2d46.2022811!1m0!1m5!1m1!1s0x477ac1a335df5fb1:0x9c27e43fab281bb6!2m2!1d14.1665297!2d46.19806!1m5!1m1!1s0x477ac1b149258a2b:0xe2e084cfc8d0dd99!2m2!1d14.1653164!2d46.2083284!1m5!1m1!1s0x477ac1b5b8961727:0xff6fd5533b66d376!2m2!1d14.161718!2d46.2110118!1m0!1m0!3e0?entry=ttu" TargetMode="External"/><Relationship Id="rId9" Type="http://schemas.openxmlformats.org/officeDocument/2006/relationships/hyperlink" Target="https://www.google.com/maps/dir/Jesenovec+14,+4228+%C5%BDelezniki/Vojkova+cesta+74,+1000+Ljubljana/@46.1670532,14.1680438,11z/data=!3m1!4b1!4m14!4m13!1m5!1m1!1s0x477ac1d6ceaba385:0xf878d5d5bab87f8!2m2!1d14.1394787!2d46.2110025!1m5!1m1!1s0x47653292ab6ae5d1:0x80e81eab142aa2df!2m2!1d14.5203126!2d46.0712294!3e0?entry=tt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716B9-F42C-485D-BDA4-E1593D19F0E9}">
  <sheetPr>
    <pageSetUpPr fitToPage="1"/>
  </sheetPr>
  <dimension ref="B2:S214"/>
  <sheetViews>
    <sheetView tabSelected="1" topLeftCell="A20" zoomScaleNormal="100" workbookViewId="0">
      <selection activeCell="M45" sqref="M45"/>
    </sheetView>
  </sheetViews>
  <sheetFormatPr defaultRowHeight="11.25" x14ac:dyDescent="0.15"/>
  <cols>
    <col min="3" max="3" width="19" customWidth="1"/>
    <col min="4" max="4" width="12.28515625" customWidth="1"/>
    <col min="5" max="5" width="9.140625" style="3"/>
    <col min="7" max="9" width="9.28515625" bestFit="1" customWidth="1"/>
    <col min="10" max="10" width="12" bestFit="1" customWidth="1"/>
    <col min="11" max="11" width="10.85546875" bestFit="1" customWidth="1"/>
    <col min="12" max="13" width="12" bestFit="1" customWidth="1"/>
    <col min="14" max="14" width="13" customWidth="1"/>
    <col min="15" max="15" width="12.5703125" customWidth="1"/>
    <col min="16" max="16" width="13" customWidth="1"/>
    <col min="17" max="39" width="9.140625" customWidth="1"/>
  </cols>
  <sheetData>
    <row r="2" spans="2:15" x14ac:dyDescent="0.15">
      <c r="B2" s="2" t="s">
        <v>73</v>
      </c>
      <c r="C2" s="2"/>
    </row>
    <row r="4" spans="2:15" x14ac:dyDescent="0.15">
      <c r="B4" s="4" t="s">
        <v>39</v>
      </c>
    </row>
    <row r="5" spans="2:15" ht="8.25" customHeight="1" x14ac:dyDescent="0.15"/>
    <row r="6" spans="2:15" x14ac:dyDescent="0.15">
      <c r="B6" s="5" t="s">
        <v>40</v>
      </c>
      <c r="C6" s="6"/>
      <c r="D6" s="6"/>
      <c r="E6" s="7"/>
      <c r="F6" s="6"/>
      <c r="G6" s="6"/>
      <c r="H6" s="6"/>
      <c r="I6" s="6"/>
      <c r="J6" s="5" t="s">
        <v>42</v>
      </c>
      <c r="K6" s="6"/>
      <c r="L6" s="6"/>
      <c r="M6" s="6"/>
      <c r="N6" s="6"/>
      <c r="O6" s="6"/>
    </row>
    <row r="8" spans="2:15" x14ac:dyDescent="0.15">
      <c r="B8" s="5" t="s">
        <v>41</v>
      </c>
      <c r="C8" s="6"/>
      <c r="D8" s="6"/>
      <c r="E8" s="7"/>
      <c r="F8" s="6"/>
      <c r="G8" s="6"/>
      <c r="H8" s="6"/>
      <c r="I8" s="6"/>
      <c r="J8" s="5" t="s">
        <v>43</v>
      </c>
      <c r="K8" s="6"/>
      <c r="L8" s="6"/>
      <c r="M8" s="6"/>
      <c r="N8" s="6"/>
      <c r="O8" s="6"/>
    </row>
    <row r="11" spans="2:15" x14ac:dyDescent="0.15">
      <c r="B11" s="4" t="s">
        <v>44</v>
      </c>
    </row>
    <row r="13" spans="2:15" x14ac:dyDescent="0.15">
      <c r="B13" s="8" t="s">
        <v>47</v>
      </c>
      <c r="C13" s="8"/>
      <c r="D13" s="8"/>
      <c r="E13" s="9"/>
      <c r="F13" s="8"/>
      <c r="G13" s="8"/>
      <c r="H13" s="8"/>
      <c r="I13" s="8"/>
      <c r="J13" s="8" t="s">
        <v>48</v>
      </c>
      <c r="K13" s="8"/>
      <c r="L13" s="8"/>
      <c r="M13" s="8"/>
      <c r="N13" s="8"/>
      <c r="O13" s="8"/>
    </row>
    <row r="15" spans="2:15" x14ac:dyDescent="0.15">
      <c r="B15" s="5" t="s">
        <v>45</v>
      </c>
      <c r="C15" s="6"/>
      <c r="D15" s="6"/>
      <c r="E15" s="7"/>
      <c r="F15" s="6"/>
      <c r="G15" s="6"/>
      <c r="H15" s="6"/>
      <c r="I15" s="6"/>
      <c r="J15" s="5" t="s">
        <v>46</v>
      </c>
      <c r="K15" s="6"/>
      <c r="L15" s="6"/>
      <c r="M15" s="6"/>
      <c r="N15" s="6"/>
      <c r="O15" s="6"/>
    </row>
    <row r="16" spans="2:15" x14ac:dyDescent="0.15">
      <c r="B16" s="10"/>
      <c r="J16" s="10"/>
    </row>
    <row r="17" spans="2:19" x14ac:dyDescent="0.15">
      <c r="B17" s="10"/>
      <c r="J17" s="10"/>
    </row>
    <row r="18" spans="2:19" ht="19.5" x14ac:dyDescent="0.25">
      <c r="B18" s="10"/>
      <c r="H18" s="11" t="s">
        <v>1</v>
      </c>
      <c r="J18" s="10"/>
    </row>
    <row r="19" spans="2:19" ht="6" customHeight="1" x14ac:dyDescent="0.25">
      <c r="B19" s="10"/>
      <c r="H19" s="11"/>
      <c r="J19" s="10"/>
    </row>
    <row r="20" spans="2:19" ht="135" customHeight="1" x14ac:dyDescent="0.15">
      <c r="B20" s="79" t="s">
        <v>93</v>
      </c>
      <c r="C20" s="79"/>
      <c r="D20" s="79"/>
      <c r="E20" s="79"/>
      <c r="F20" s="79"/>
      <c r="G20" s="79"/>
      <c r="H20" s="79"/>
      <c r="I20" s="79"/>
      <c r="J20" s="79"/>
      <c r="K20" s="79"/>
      <c r="L20" s="79"/>
      <c r="M20" s="79"/>
      <c r="N20" s="79"/>
      <c r="O20" s="79"/>
      <c r="P20" s="12" t="s">
        <v>88</v>
      </c>
      <c r="Q20" s="12" t="s">
        <v>88</v>
      </c>
    </row>
    <row r="21" spans="2:19" ht="6" customHeight="1" thickBot="1" x14ac:dyDescent="0.2"/>
    <row r="22" spans="2:19" ht="20.25" customHeight="1" x14ac:dyDescent="0.15">
      <c r="B22" s="80" t="s">
        <v>102</v>
      </c>
      <c r="C22" s="81"/>
      <c r="D22" s="81"/>
      <c r="E22" s="81"/>
      <c r="F22" s="81"/>
      <c r="G22" s="81"/>
      <c r="H22" s="81"/>
      <c r="I22" s="81"/>
      <c r="J22" s="81"/>
      <c r="K22" s="81"/>
      <c r="L22" s="13"/>
      <c r="M22" s="13"/>
      <c r="N22" s="13"/>
      <c r="O22" s="13"/>
    </row>
    <row r="23" spans="2:19" x14ac:dyDescent="0.15">
      <c r="B23" s="14"/>
      <c r="C23" s="14"/>
      <c r="D23" s="14"/>
      <c r="E23" s="15"/>
      <c r="F23" s="14"/>
      <c r="G23" s="14"/>
      <c r="H23" s="14"/>
      <c r="I23" s="14"/>
      <c r="J23" s="14"/>
      <c r="K23" s="14"/>
      <c r="L23" s="16"/>
      <c r="M23" s="16"/>
      <c r="N23" s="16"/>
      <c r="O23" s="16"/>
    </row>
    <row r="24" spans="2:19" ht="52.5" x14ac:dyDescent="0.15">
      <c r="B24" s="17" t="s">
        <v>0</v>
      </c>
      <c r="C24" s="18" t="s">
        <v>2</v>
      </c>
      <c r="D24" s="19" t="s">
        <v>9</v>
      </c>
      <c r="E24" s="20" t="s">
        <v>10</v>
      </c>
      <c r="F24" s="21" t="s">
        <v>17</v>
      </c>
      <c r="G24" s="21" t="s">
        <v>18</v>
      </c>
      <c r="H24" s="21" t="s">
        <v>21</v>
      </c>
      <c r="I24" s="22" t="s">
        <v>19</v>
      </c>
      <c r="J24" s="23" t="s">
        <v>11</v>
      </c>
      <c r="K24" s="23" t="s">
        <v>21</v>
      </c>
      <c r="L24" s="23" t="s">
        <v>12</v>
      </c>
      <c r="M24" s="24" t="s">
        <v>20</v>
      </c>
      <c r="N24" s="24" t="s">
        <v>21</v>
      </c>
      <c r="O24" s="24" t="s">
        <v>13</v>
      </c>
      <c r="Q24" s="25" t="s">
        <v>49</v>
      </c>
      <c r="S24" s="26"/>
    </row>
    <row r="25" spans="2:19" ht="21" x14ac:dyDescent="0.15">
      <c r="B25" s="18" t="s">
        <v>14</v>
      </c>
      <c r="C25" s="27"/>
      <c r="D25" s="27"/>
      <c r="E25" s="20"/>
      <c r="F25" s="28"/>
      <c r="G25" s="28"/>
      <c r="H25" s="29">
        <v>9.5000000000000001E-2</v>
      </c>
      <c r="I25" s="28"/>
      <c r="J25" s="30">
        <v>190</v>
      </c>
      <c r="K25" s="31">
        <v>9.5000000000000001E-2</v>
      </c>
      <c r="L25" s="32">
        <v>1</v>
      </c>
      <c r="M25" s="33">
        <v>4</v>
      </c>
      <c r="N25" s="34">
        <v>9.5000000000000001E-2</v>
      </c>
      <c r="O25" s="35"/>
      <c r="S25" s="10"/>
    </row>
    <row r="26" spans="2:19" ht="21" x14ac:dyDescent="0.15">
      <c r="B26" s="36" t="s">
        <v>15</v>
      </c>
      <c r="C26" s="37" t="s">
        <v>8</v>
      </c>
      <c r="D26" s="38">
        <v>11.6</v>
      </c>
      <c r="E26" s="1"/>
      <c r="F26" s="39">
        <v>1</v>
      </c>
      <c r="G26" s="40">
        <f>(E26*D26)*F26</f>
        <v>0</v>
      </c>
      <c r="H26" s="40">
        <f>G26*0.095</f>
        <v>0</v>
      </c>
      <c r="I26" s="40">
        <f>G26+H26</f>
        <v>0</v>
      </c>
      <c r="J26" s="41"/>
      <c r="K26" s="41"/>
      <c r="L26" s="42"/>
      <c r="M26" s="41"/>
      <c r="N26" s="41"/>
      <c r="O26" s="42"/>
    </row>
    <row r="27" spans="2:19" ht="21" x14ac:dyDescent="0.15">
      <c r="B27" s="36" t="s">
        <v>16</v>
      </c>
      <c r="C27" s="37" t="s">
        <v>3</v>
      </c>
      <c r="D27" s="38">
        <v>11.6</v>
      </c>
      <c r="E27" s="1"/>
      <c r="F27" s="39">
        <v>2</v>
      </c>
      <c r="G27" s="40">
        <f>(E27*D27)*F27</f>
        <v>0</v>
      </c>
      <c r="H27" s="40">
        <f>G27*0.095</f>
        <v>0</v>
      </c>
      <c r="I27" s="40">
        <f>G27+H27</f>
        <v>0</v>
      </c>
      <c r="J27" s="41"/>
      <c r="K27" s="41"/>
      <c r="L27" s="42"/>
      <c r="M27" s="41"/>
      <c r="N27" s="41"/>
      <c r="O27" s="42"/>
    </row>
    <row r="28" spans="2:19" s="51" customFormat="1" ht="27" customHeight="1" x14ac:dyDescent="0.15">
      <c r="B28" s="43"/>
      <c r="C28" s="44"/>
      <c r="D28" s="43"/>
      <c r="E28" s="45"/>
      <c r="F28" s="43"/>
      <c r="G28" s="46">
        <f>SUM(G26:G27)</f>
        <v>0</v>
      </c>
      <c r="H28" s="46">
        <f>H26+H27</f>
        <v>0</v>
      </c>
      <c r="I28" s="46">
        <f>I26+I27</f>
        <v>0</v>
      </c>
      <c r="J28" s="47">
        <f>G28*J25</f>
        <v>0</v>
      </c>
      <c r="K28" s="47">
        <f>J28*K25</f>
        <v>0</v>
      </c>
      <c r="L28" s="48">
        <f>J28+K28</f>
        <v>0</v>
      </c>
      <c r="M28" s="49">
        <f>J28*M25</f>
        <v>0</v>
      </c>
      <c r="N28" s="49">
        <f>M28*N25</f>
        <v>0</v>
      </c>
      <c r="O28" s="50">
        <f>M28+N28</f>
        <v>0</v>
      </c>
    </row>
    <row r="30" spans="2:19" x14ac:dyDescent="0.15">
      <c r="C30" s="4" t="s">
        <v>51</v>
      </c>
      <c r="D30" s="4" t="s">
        <v>52</v>
      </c>
    </row>
    <row r="31" spans="2:19" x14ac:dyDescent="0.15">
      <c r="C31" s="10" t="s">
        <v>50</v>
      </c>
      <c r="D31" s="10" t="s">
        <v>53</v>
      </c>
    </row>
    <row r="32" spans="2:19" x14ac:dyDescent="0.15">
      <c r="C32" s="10"/>
      <c r="D32" s="52" t="s">
        <v>89</v>
      </c>
    </row>
    <row r="33" spans="2:19" x14ac:dyDescent="0.15">
      <c r="D33" s="53"/>
    </row>
    <row r="34" spans="2:19" x14ac:dyDescent="0.15">
      <c r="C34" s="4" t="s">
        <v>74</v>
      </c>
      <c r="D34" s="53"/>
    </row>
    <row r="35" spans="2:19" ht="12" thickBot="1" x14ac:dyDescent="0.2">
      <c r="C35" s="4"/>
      <c r="D35" s="53"/>
    </row>
    <row r="36" spans="2:19" ht="19.5" customHeight="1" x14ac:dyDescent="0.15">
      <c r="B36" s="80" t="s">
        <v>103</v>
      </c>
      <c r="C36" s="81"/>
      <c r="D36" s="81"/>
      <c r="E36" s="81"/>
      <c r="F36" s="81"/>
      <c r="G36" s="81"/>
      <c r="H36" s="81"/>
      <c r="I36" s="81"/>
      <c r="J36" s="81"/>
      <c r="K36" s="81"/>
      <c r="L36" s="13"/>
      <c r="M36" s="13"/>
      <c r="N36" s="13"/>
      <c r="O36" s="13"/>
    </row>
    <row r="38" spans="2:19" ht="52.5" x14ac:dyDescent="0.15">
      <c r="B38" s="17" t="s">
        <v>0</v>
      </c>
      <c r="C38" s="18" t="s">
        <v>2</v>
      </c>
      <c r="D38" s="19" t="s">
        <v>9</v>
      </c>
      <c r="E38" s="20" t="s">
        <v>10</v>
      </c>
      <c r="F38" s="21" t="s">
        <v>17</v>
      </c>
      <c r="G38" s="21" t="s">
        <v>18</v>
      </c>
      <c r="H38" s="21" t="s">
        <v>21</v>
      </c>
      <c r="I38" s="22" t="s">
        <v>19</v>
      </c>
      <c r="J38" s="23" t="s">
        <v>11</v>
      </c>
      <c r="K38" s="23" t="s">
        <v>21</v>
      </c>
      <c r="L38" s="23" t="s">
        <v>12</v>
      </c>
      <c r="M38" s="24" t="s">
        <v>20</v>
      </c>
      <c r="N38" s="24" t="s">
        <v>21</v>
      </c>
      <c r="O38" s="24" t="s">
        <v>13</v>
      </c>
      <c r="Q38" s="25" t="s">
        <v>49</v>
      </c>
      <c r="S38" s="10"/>
    </row>
    <row r="39" spans="2:19" ht="21" x14ac:dyDescent="0.15">
      <c r="B39" s="18" t="s">
        <v>14</v>
      </c>
      <c r="C39" s="27"/>
      <c r="D39" s="27"/>
      <c r="E39" s="20"/>
      <c r="F39" s="28"/>
      <c r="G39" s="28"/>
      <c r="H39" s="29">
        <v>9.5000000000000001E-2</v>
      </c>
      <c r="I39" s="28"/>
      <c r="J39" s="30">
        <v>190</v>
      </c>
      <c r="K39" s="31">
        <v>9.5000000000000001E-2</v>
      </c>
      <c r="L39" s="32">
        <v>1</v>
      </c>
      <c r="M39" s="33">
        <v>4</v>
      </c>
      <c r="N39" s="34">
        <v>9.5000000000000001E-2</v>
      </c>
      <c r="O39" s="35"/>
    </row>
    <row r="40" spans="2:19" ht="22.5" customHeight="1" x14ac:dyDescent="0.15">
      <c r="B40" s="36" t="s">
        <v>15</v>
      </c>
      <c r="C40" s="37" t="s">
        <v>4</v>
      </c>
      <c r="D40" s="38">
        <v>13.1</v>
      </c>
      <c r="E40" s="1"/>
      <c r="F40" s="54">
        <v>1</v>
      </c>
      <c r="G40" s="40">
        <f>(E40*D40)*F40</f>
        <v>0</v>
      </c>
      <c r="H40" s="40">
        <f>G40*0.095</f>
        <v>0</v>
      </c>
      <c r="I40" s="40">
        <f>G40+H40</f>
        <v>0</v>
      </c>
      <c r="J40" s="55"/>
      <c r="K40" s="55"/>
      <c r="L40" s="56"/>
      <c r="M40" s="55"/>
      <c r="N40" s="55"/>
      <c r="O40" s="56"/>
    </row>
    <row r="41" spans="2:19" ht="21.75" customHeight="1" x14ac:dyDescent="0.15">
      <c r="B41" s="36" t="s">
        <v>16</v>
      </c>
      <c r="C41" s="37" t="s">
        <v>5</v>
      </c>
      <c r="D41" s="38">
        <v>13.1</v>
      </c>
      <c r="E41" s="1"/>
      <c r="F41" s="54">
        <v>2</v>
      </c>
      <c r="G41" s="40">
        <f>(E41*D41)*F41</f>
        <v>0</v>
      </c>
      <c r="H41" s="40">
        <f>G41*0.095</f>
        <v>0</v>
      </c>
      <c r="I41" s="40">
        <f>G41+H41</f>
        <v>0</v>
      </c>
      <c r="J41" s="55"/>
      <c r="K41" s="55"/>
      <c r="L41" s="56"/>
      <c r="M41" s="55"/>
      <c r="N41" s="55"/>
      <c r="O41" s="56"/>
    </row>
    <row r="42" spans="2:19" x14ac:dyDescent="0.15">
      <c r="B42" s="36"/>
      <c r="C42" s="37"/>
      <c r="D42" s="57"/>
      <c r="E42" s="58"/>
      <c r="F42" s="59"/>
      <c r="G42" s="40">
        <f>SUM(G40:G41)</f>
        <v>0</v>
      </c>
      <c r="H42" s="40">
        <f>H40+H41</f>
        <v>0</v>
      </c>
      <c r="I42" s="40">
        <f>I40+I41</f>
        <v>0</v>
      </c>
      <c r="J42" s="60">
        <f>G42*J39</f>
        <v>0</v>
      </c>
      <c r="K42" s="60">
        <f>J42*K39</f>
        <v>0</v>
      </c>
      <c r="L42" s="61">
        <f>J42+K42</f>
        <v>0</v>
      </c>
      <c r="M42" s="62">
        <f>J42*M39</f>
        <v>0</v>
      </c>
      <c r="N42" s="62">
        <f>M42*N39</f>
        <v>0</v>
      </c>
      <c r="O42" s="63">
        <f>M42+N42</f>
        <v>0</v>
      </c>
    </row>
    <row r="44" spans="2:19" x14ac:dyDescent="0.15">
      <c r="C44" s="4" t="s">
        <v>51</v>
      </c>
      <c r="D44" s="4" t="s">
        <v>52</v>
      </c>
    </row>
    <row r="45" spans="2:19" x14ac:dyDescent="0.15">
      <c r="C45" s="64" t="s">
        <v>54</v>
      </c>
      <c r="D45" s="10" t="s">
        <v>55</v>
      </c>
    </row>
    <row r="46" spans="2:19" x14ac:dyDescent="0.15">
      <c r="D46" s="10" t="s">
        <v>90</v>
      </c>
    </row>
    <row r="47" spans="2:19" x14ac:dyDescent="0.15">
      <c r="D47" s="65"/>
    </row>
    <row r="48" spans="2:19" x14ac:dyDescent="0.15">
      <c r="C48" s="4" t="s">
        <v>75</v>
      </c>
    </row>
    <row r="49" spans="2:17" x14ac:dyDescent="0.15">
      <c r="C49" s="4"/>
    </row>
    <row r="50" spans="2:17" ht="12" thickBot="1" x14ac:dyDescent="0.2"/>
    <row r="51" spans="2:17" ht="18.75" customHeight="1" x14ac:dyDescent="0.15">
      <c r="B51" s="80" t="s">
        <v>104</v>
      </c>
      <c r="C51" s="81"/>
      <c r="D51" s="81"/>
      <c r="E51" s="81"/>
      <c r="F51" s="81"/>
      <c r="G51" s="81"/>
      <c r="H51" s="81"/>
      <c r="I51" s="81"/>
      <c r="J51" s="81"/>
      <c r="K51" s="81"/>
      <c r="L51" s="13"/>
      <c r="M51" s="13"/>
      <c r="N51" s="13"/>
      <c r="O51" s="13"/>
    </row>
    <row r="53" spans="2:17" ht="52.5" x14ac:dyDescent="0.15">
      <c r="B53" s="17" t="s">
        <v>0</v>
      </c>
      <c r="C53" s="18" t="s">
        <v>2</v>
      </c>
      <c r="D53" s="19" t="s">
        <v>9</v>
      </c>
      <c r="E53" s="20" t="s">
        <v>10</v>
      </c>
      <c r="F53" s="21" t="s">
        <v>17</v>
      </c>
      <c r="G53" s="21" t="s">
        <v>18</v>
      </c>
      <c r="H53" s="21" t="s">
        <v>21</v>
      </c>
      <c r="I53" s="22" t="s">
        <v>19</v>
      </c>
      <c r="J53" s="23" t="s">
        <v>11</v>
      </c>
      <c r="K53" s="23" t="s">
        <v>21</v>
      </c>
      <c r="L53" s="23" t="s">
        <v>12</v>
      </c>
      <c r="M53" s="24" t="s">
        <v>20</v>
      </c>
      <c r="N53" s="24" t="s">
        <v>21</v>
      </c>
      <c r="O53" s="24" t="s">
        <v>13</v>
      </c>
      <c r="Q53" s="25" t="s">
        <v>49</v>
      </c>
    </row>
    <row r="54" spans="2:17" ht="21" x14ac:dyDescent="0.15">
      <c r="B54" s="18" t="s">
        <v>14</v>
      </c>
      <c r="C54" s="27"/>
      <c r="D54" s="27"/>
      <c r="E54" s="20"/>
      <c r="F54" s="28"/>
      <c r="G54" s="28"/>
      <c r="H54" s="29">
        <v>9.5000000000000001E-2</v>
      </c>
      <c r="I54" s="28"/>
      <c r="J54" s="30">
        <v>190</v>
      </c>
      <c r="K54" s="31">
        <v>9.5000000000000001E-2</v>
      </c>
      <c r="L54" s="32">
        <v>1</v>
      </c>
      <c r="M54" s="33">
        <v>4</v>
      </c>
      <c r="N54" s="34">
        <v>9.5000000000000001E-2</v>
      </c>
      <c r="O54" s="35"/>
    </row>
    <row r="55" spans="2:17" ht="21" x14ac:dyDescent="0.15">
      <c r="B55" s="36" t="s">
        <v>15</v>
      </c>
      <c r="C55" s="37" t="s">
        <v>22</v>
      </c>
      <c r="D55" s="38">
        <v>7.6</v>
      </c>
      <c r="E55" s="1"/>
      <c r="F55" s="39">
        <v>2</v>
      </c>
      <c r="G55" s="40">
        <f>(E55*D55)*F55</f>
        <v>0</v>
      </c>
      <c r="H55" s="40">
        <f>G55*0.095</f>
        <v>0</v>
      </c>
      <c r="I55" s="40">
        <f>G55+H55</f>
        <v>0</v>
      </c>
      <c r="J55" s="55"/>
      <c r="K55" s="55"/>
      <c r="L55" s="56"/>
      <c r="M55" s="55"/>
      <c r="N55" s="55"/>
      <c r="O55" s="56"/>
    </row>
    <row r="56" spans="2:17" ht="21" x14ac:dyDescent="0.15">
      <c r="B56" s="36" t="s">
        <v>16</v>
      </c>
      <c r="C56" s="37" t="s">
        <v>23</v>
      </c>
      <c r="D56" s="38">
        <v>7.6</v>
      </c>
      <c r="E56" s="1"/>
      <c r="F56" s="39">
        <v>2</v>
      </c>
      <c r="G56" s="40">
        <f>(E56*D56)*F56</f>
        <v>0</v>
      </c>
      <c r="H56" s="40">
        <f>G56*0.095</f>
        <v>0</v>
      </c>
      <c r="I56" s="40">
        <f>G56+H56</f>
        <v>0</v>
      </c>
      <c r="J56" s="55"/>
      <c r="K56" s="55"/>
      <c r="L56" s="56"/>
      <c r="M56" s="55"/>
      <c r="N56" s="55"/>
      <c r="O56" s="56"/>
    </row>
    <row r="57" spans="2:17" x14ac:dyDescent="0.15">
      <c r="B57" s="36"/>
      <c r="C57" s="37"/>
      <c r="D57" s="57"/>
      <c r="E57" s="58"/>
      <c r="F57" s="66"/>
      <c r="G57" s="40">
        <f>SUM(G55:G56)</f>
        <v>0</v>
      </c>
      <c r="H57" s="40">
        <f>H55+H56</f>
        <v>0</v>
      </c>
      <c r="I57" s="40">
        <f>I55+I56</f>
        <v>0</v>
      </c>
      <c r="J57" s="60">
        <f>G57*J54</f>
        <v>0</v>
      </c>
      <c r="K57" s="60">
        <f>J57*K54</f>
        <v>0</v>
      </c>
      <c r="L57" s="61">
        <f>J57+K57</f>
        <v>0</v>
      </c>
      <c r="M57" s="62">
        <f>J57*M54</f>
        <v>0</v>
      </c>
      <c r="N57" s="62">
        <f>M57*N54</f>
        <v>0</v>
      </c>
      <c r="O57" s="63">
        <f>M57+N57</f>
        <v>0</v>
      </c>
    </row>
    <row r="59" spans="2:17" x14ac:dyDescent="0.15">
      <c r="C59" s="4" t="s">
        <v>51</v>
      </c>
      <c r="D59" s="4" t="s">
        <v>52</v>
      </c>
    </row>
    <row r="60" spans="2:17" x14ac:dyDescent="0.15">
      <c r="C60" s="64" t="s">
        <v>56</v>
      </c>
      <c r="D60" s="10" t="s">
        <v>58</v>
      </c>
    </row>
    <row r="61" spans="2:17" x14ac:dyDescent="0.15">
      <c r="C61" s="64" t="s">
        <v>57</v>
      </c>
      <c r="D61" s="10" t="s">
        <v>91</v>
      </c>
    </row>
    <row r="62" spans="2:17" ht="12.75" customHeight="1" x14ac:dyDescent="0.15">
      <c r="C62" s="64"/>
      <c r="D62" s="10"/>
    </row>
    <row r="63" spans="2:17" x14ac:dyDescent="0.15">
      <c r="C63" s="4" t="s">
        <v>76</v>
      </c>
    </row>
    <row r="64" spans="2:17" x14ac:dyDescent="0.15">
      <c r="C64" s="4"/>
    </row>
    <row r="65" spans="2:19" ht="12" thickBot="1" x14ac:dyDescent="0.2"/>
    <row r="66" spans="2:19" ht="18.75" customHeight="1" x14ac:dyDescent="0.15">
      <c r="B66" s="80" t="s">
        <v>105</v>
      </c>
      <c r="C66" s="81"/>
      <c r="D66" s="81"/>
      <c r="E66" s="81"/>
      <c r="F66" s="81"/>
      <c r="G66" s="81"/>
      <c r="H66" s="81"/>
      <c r="I66" s="81"/>
      <c r="J66" s="81"/>
      <c r="K66" s="81"/>
      <c r="L66" s="13"/>
      <c r="M66" s="13"/>
      <c r="N66" s="13"/>
      <c r="O66" s="13"/>
    </row>
    <row r="68" spans="2:19" ht="52.5" x14ac:dyDescent="0.15">
      <c r="B68" s="17" t="s">
        <v>0</v>
      </c>
      <c r="C68" s="18" t="s">
        <v>2</v>
      </c>
      <c r="D68" s="19" t="s">
        <v>9</v>
      </c>
      <c r="E68" s="20" t="s">
        <v>10</v>
      </c>
      <c r="F68" s="21" t="s">
        <v>17</v>
      </c>
      <c r="G68" s="21" t="s">
        <v>18</v>
      </c>
      <c r="H68" s="21" t="s">
        <v>21</v>
      </c>
      <c r="I68" s="22" t="s">
        <v>19</v>
      </c>
      <c r="J68" s="23" t="s">
        <v>11</v>
      </c>
      <c r="K68" s="23" t="s">
        <v>21</v>
      </c>
      <c r="L68" s="23" t="s">
        <v>12</v>
      </c>
      <c r="M68" s="24" t="s">
        <v>20</v>
      </c>
      <c r="N68" s="24" t="s">
        <v>21</v>
      </c>
      <c r="O68" s="24" t="s">
        <v>13</v>
      </c>
      <c r="Q68" s="67" t="s">
        <v>49</v>
      </c>
      <c r="S68" s="10"/>
    </row>
    <row r="69" spans="2:19" ht="21" x14ac:dyDescent="0.15">
      <c r="B69" s="18" t="s">
        <v>14</v>
      </c>
      <c r="C69" s="27"/>
      <c r="D69" s="27"/>
      <c r="E69" s="20"/>
      <c r="F69" s="28"/>
      <c r="G69" s="28"/>
      <c r="H69" s="29">
        <v>9.5000000000000001E-2</v>
      </c>
      <c r="I69" s="28"/>
      <c r="J69" s="30">
        <v>190</v>
      </c>
      <c r="K69" s="31">
        <v>9.5000000000000001E-2</v>
      </c>
      <c r="L69" s="32">
        <v>1</v>
      </c>
      <c r="M69" s="33">
        <v>4</v>
      </c>
      <c r="N69" s="34">
        <v>9.5000000000000001E-2</v>
      </c>
      <c r="O69" s="35"/>
    </row>
    <row r="70" spans="2:19" ht="18" customHeight="1" x14ac:dyDescent="0.15">
      <c r="B70" s="36" t="s">
        <v>15</v>
      </c>
      <c r="C70" s="37" t="s">
        <v>24</v>
      </c>
      <c r="D70" s="38">
        <v>11.4</v>
      </c>
      <c r="E70" s="1"/>
      <c r="F70" s="54">
        <v>1</v>
      </c>
      <c r="G70" s="40">
        <f>(E70*D70)*F70</f>
        <v>0</v>
      </c>
      <c r="H70" s="40">
        <f>G70*0.095</f>
        <v>0</v>
      </c>
      <c r="I70" s="40">
        <f>G70+H70</f>
        <v>0</v>
      </c>
      <c r="J70" s="55"/>
      <c r="K70" s="55"/>
      <c r="L70" s="56"/>
      <c r="M70" s="55"/>
      <c r="N70" s="55"/>
      <c r="O70" s="56"/>
    </row>
    <row r="71" spans="2:19" ht="21" customHeight="1" x14ac:dyDescent="0.15">
      <c r="B71" s="36" t="s">
        <v>16</v>
      </c>
      <c r="C71" s="37" t="s">
        <v>25</v>
      </c>
      <c r="D71" s="38">
        <v>11.4</v>
      </c>
      <c r="E71" s="1"/>
      <c r="F71" s="54">
        <v>2</v>
      </c>
      <c r="G71" s="40">
        <f>(E71*D71)*F71</f>
        <v>0</v>
      </c>
      <c r="H71" s="40">
        <f>G71*0.095</f>
        <v>0</v>
      </c>
      <c r="I71" s="40">
        <f>G71+H71</f>
        <v>0</v>
      </c>
      <c r="J71" s="55"/>
      <c r="K71" s="55"/>
      <c r="L71" s="56"/>
      <c r="M71" s="55"/>
      <c r="N71" s="55"/>
      <c r="O71" s="56"/>
    </row>
    <row r="72" spans="2:19" x14ac:dyDescent="0.15">
      <c r="B72" s="36"/>
      <c r="C72" s="37"/>
      <c r="D72" s="57"/>
      <c r="E72" s="58"/>
      <c r="F72" s="59"/>
      <c r="G72" s="40">
        <f>SUM(G70:G71)</f>
        <v>0</v>
      </c>
      <c r="H72" s="40">
        <f>H70+H71</f>
        <v>0</v>
      </c>
      <c r="I72" s="40">
        <f>I70+I71</f>
        <v>0</v>
      </c>
      <c r="J72" s="60">
        <f>G72*J69</f>
        <v>0</v>
      </c>
      <c r="K72" s="60">
        <f>J72*K69</f>
        <v>0</v>
      </c>
      <c r="L72" s="61">
        <f>J72+K72</f>
        <v>0</v>
      </c>
      <c r="M72" s="62">
        <f>J72*M69</f>
        <v>0</v>
      </c>
      <c r="N72" s="62">
        <f>M72*N69</f>
        <v>0</v>
      </c>
      <c r="O72" s="63">
        <f>M72+N72</f>
        <v>0</v>
      </c>
    </row>
    <row r="74" spans="2:19" x14ac:dyDescent="0.15">
      <c r="C74" s="4" t="s">
        <v>51</v>
      </c>
      <c r="D74" s="4" t="s">
        <v>52</v>
      </c>
    </row>
    <row r="75" spans="2:19" x14ac:dyDescent="0.15">
      <c r="C75" s="64" t="s">
        <v>59</v>
      </c>
      <c r="D75" s="10" t="s">
        <v>60</v>
      </c>
    </row>
    <row r="76" spans="2:19" x14ac:dyDescent="0.15">
      <c r="D76" s="10" t="s">
        <v>92</v>
      </c>
    </row>
    <row r="77" spans="2:19" x14ac:dyDescent="0.15">
      <c r="D77" s="65"/>
    </row>
    <row r="78" spans="2:19" x14ac:dyDescent="0.15">
      <c r="C78" s="4" t="s">
        <v>77</v>
      </c>
    </row>
    <row r="79" spans="2:19" x14ac:dyDescent="0.15">
      <c r="C79" s="4"/>
    </row>
    <row r="80" spans="2:19" ht="12" thickBot="1" x14ac:dyDescent="0.2"/>
    <row r="81" spans="2:19" ht="18.75" customHeight="1" x14ac:dyDescent="0.15">
      <c r="B81" s="80" t="s">
        <v>106</v>
      </c>
      <c r="C81" s="81"/>
      <c r="D81" s="81"/>
      <c r="E81" s="81"/>
      <c r="F81" s="81"/>
      <c r="G81" s="81"/>
      <c r="H81" s="81"/>
      <c r="I81" s="81"/>
      <c r="J81" s="81"/>
      <c r="K81" s="81"/>
      <c r="L81" s="68"/>
      <c r="M81" s="13"/>
      <c r="N81" s="13"/>
      <c r="O81" s="13"/>
    </row>
    <row r="83" spans="2:19" ht="52.5" x14ac:dyDescent="0.15">
      <c r="B83" s="17" t="s">
        <v>0</v>
      </c>
      <c r="C83" s="18" t="s">
        <v>2</v>
      </c>
      <c r="D83" s="19" t="s">
        <v>9</v>
      </c>
      <c r="E83" s="20" t="s">
        <v>10</v>
      </c>
      <c r="F83" s="21" t="s">
        <v>17</v>
      </c>
      <c r="G83" s="21" t="s">
        <v>18</v>
      </c>
      <c r="H83" s="21" t="s">
        <v>21</v>
      </c>
      <c r="I83" s="22" t="s">
        <v>19</v>
      </c>
      <c r="J83" s="23" t="s">
        <v>11</v>
      </c>
      <c r="K83" s="23" t="s">
        <v>21</v>
      </c>
      <c r="L83" s="23" t="s">
        <v>12</v>
      </c>
      <c r="M83" s="24" t="s">
        <v>20</v>
      </c>
      <c r="N83" s="24" t="s">
        <v>21</v>
      </c>
      <c r="O83" s="24" t="s">
        <v>13</v>
      </c>
      <c r="Q83" s="25" t="s">
        <v>49</v>
      </c>
      <c r="S83" s="10"/>
    </row>
    <row r="84" spans="2:19" ht="21" x14ac:dyDescent="0.15">
      <c r="B84" s="18" t="s">
        <v>14</v>
      </c>
      <c r="C84" s="27"/>
      <c r="D84" s="27"/>
      <c r="E84" s="20"/>
      <c r="F84" s="28"/>
      <c r="G84" s="28"/>
      <c r="H84" s="29">
        <v>9.5000000000000001E-2</v>
      </c>
      <c r="I84" s="28"/>
      <c r="J84" s="30">
        <v>190</v>
      </c>
      <c r="K84" s="31">
        <v>9.5000000000000001E-2</v>
      </c>
      <c r="L84" s="32">
        <v>1</v>
      </c>
      <c r="M84" s="33">
        <v>4</v>
      </c>
      <c r="N84" s="34">
        <v>9.5000000000000001E-2</v>
      </c>
      <c r="O84" s="35"/>
    </row>
    <row r="85" spans="2:19" ht="17.25" customHeight="1" x14ac:dyDescent="0.15">
      <c r="B85" s="36" t="s">
        <v>15</v>
      </c>
      <c r="C85" s="37" t="s">
        <v>6</v>
      </c>
      <c r="D85" s="38">
        <v>9.3000000000000007</v>
      </c>
      <c r="E85" s="1"/>
      <c r="F85" s="39">
        <v>1</v>
      </c>
      <c r="G85" s="40">
        <f>(E85*D85)*F85</f>
        <v>0</v>
      </c>
      <c r="H85" s="40">
        <f>G85*0.095</f>
        <v>0</v>
      </c>
      <c r="I85" s="40">
        <f>G85+H85</f>
        <v>0</v>
      </c>
      <c r="J85" s="55"/>
      <c r="K85" s="55"/>
      <c r="L85" s="56"/>
      <c r="M85" s="55"/>
      <c r="N85" s="55"/>
      <c r="O85" s="56"/>
    </row>
    <row r="86" spans="2:19" ht="17.25" customHeight="1" x14ac:dyDescent="0.15">
      <c r="B86" s="36" t="s">
        <v>16</v>
      </c>
      <c r="C86" s="37" t="s">
        <v>7</v>
      </c>
      <c r="D86" s="38">
        <v>9.3000000000000007</v>
      </c>
      <c r="E86" s="1"/>
      <c r="F86" s="39">
        <v>2</v>
      </c>
      <c r="G86" s="40">
        <f>(E86*D86)*F86</f>
        <v>0</v>
      </c>
      <c r="H86" s="40">
        <f>G86*0.095</f>
        <v>0</v>
      </c>
      <c r="I86" s="40">
        <f>G86+H86</f>
        <v>0</v>
      </c>
      <c r="J86" s="55"/>
      <c r="K86" s="55"/>
      <c r="L86" s="56"/>
      <c r="M86" s="55"/>
      <c r="N86" s="55"/>
      <c r="O86" s="56"/>
    </row>
    <row r="87" spans="2:19" x14ac:dyDescent="0.15">
      <c r="B87" s="36"/>
      <c r="C87" s="37"/>
      <c r="D87" s="57"/>
      <c r="E87" s="58"/>
      <c r="F87" s="59"/>
      <c r="G87" s="40">
        <f>SUM(G85:G86)</f>
        <v>0</v>
      </c>
      <c r="H87" s="40">
        <f>H85+H86</f>
        <v>0</v>
      </c>
      <c r="I87" s="40">
        <f>I85+I86</f>
        <v>0</v>
      </c>
      <c r="J87" s="60">
        <f>G87*J84</f>
        <v>0</v>
      </c>
      <c r="K87" s="60">
        <f>J87*K84</f>
        <v>0</v>
      </c>
      <c r="L87" s="61">
        <f>J87+K87</f>
        <v>0</v>
      </c>
      <c r="M87" s="62">
        <f>J87*M84</f>
        <v>0</v>
      </c>
      <c r="N87" s="62">
        <f>M87*N84</f>
        <v>0</v>
      </c>
      <c r="O87" s="63">
        <f>M87+N87</f>
        <v>0</v>
      </c>
    </row>
    <row r="89" spans="2:19" x14ac:dyDescent="0.15">
      <c r="C89" s="4" t="s">
        <v>51</v>
      </c>
      <c r="D89" s="4" t="s">
        <v>52</v>
      </c>
    </row>
    <row r="90" spans="2:19" x14ac:dyDescent="0.15">
      <c r="C90" s="64" t="s">
        <v>61</v>
      </c>
      <c r="D90" s="10" t="s">
        <v>58</v>
      </c>
    </row>
    <row r="91" spans="2:19" x14ac:dyDescent="0.15">
      <c r="D91" s="10" t="s">
        <v>62</v>
      </c>
    </row>
    <row r="92" spans="2:19" x14ac:dyDescent="0.15">
      <c r="D92" s="10"/>
    </row>
    <row r="93" spans="2:19" x14ac:dyDescent="0.15">
      <c r="C93" s="4" t="s">
        <v>78</v>
      </c>
    </row>
    <row r="94" spans="2:19" x14ac:dyDescent="0.15">
      <c r="C94" s="4"/>
    </row>
    <row r="95" spans="2:19" ht="12" thickBot="1" x14ac:dyDescent="0.2"/>
    <row r="96" spans="2:19" ht="17.25" customHeight="1" x14ac:dyDescent="0.15">
      <c r="B96" s="80" t="s">
        <v>26</v>
      </c>
      <c r="C96" s="81"/>
      <c r="D96" s="81"/>
      <c r="E96" s="81"/>
      <c r="F96" s="81"/>
      <c r="G96" s="81"/>
      <c r="H96" s="81"/>
      <c r="I96" s="81"/>
      <c r="J96" s="81"/>
      <c r="K96" s="81"/>
      <c r="L96" s="13"/>
      <c r="M96" s="13"/>
      <c r="N96" s="13"/>
      <c r="O96" s="13"/>
    </row>
    <row r="97" spans="2:17" ht="12" thickBot="1" x14ac:dyDescent="0.2"/>
    <row r="98" spans="2:17" ht="52.5" x14ac:dyDescent="0.15">
      <c r="B98" s="17" t="s">
        <v>0</v>
      </c>
      <c r="C98" s="18" t="s">
        <v>2</v>
      </c>
      <c r="D98" s="19" t="s">
        <v>9</v>
      </c>
      <c r="E98" s="20" t="s">
        <v>10</v>
      </c>
      <c r="F98" s="21" t="s">
        <v>17</v>
      </c>
      <c r="G98" s="21" t="s">
        <v>18</v>
      </c>
      <c r="H98" s="21" t="s">
        <v>21</v>
      </c>
      <c r="I98" s="22" t="s">
        <v>19</v>
      </c>
      <c r="J98" s="23" t="s">
        <v>11</v>
      </c>
      <c r="K98" s="23" t="s">
        <v>21</v>
      </c>
      <c r="L98" s="23" t="s">
        <v>12</v>
      </c>
      <c r="M98" s="24" t="s">
        <v>20</v>
      </c>
      <c r="N98" s="24" t="s">
        <v>21</v>
      </c>
      <c r="O98" s="24" t="s">
        <v>13</v>
      </c>
      <c r="Q98" s="69" t="s">
        <v>49</v>
      </c>
    </row>
    <row r="99" spans="2:17" ht="21" x14ac:dyDescent="0.15">
      <c r="B99" s="18" t="s">
        <v>14</v>
      </c>
      <c r="C99" s="27"/>
      <c r="D99" s="27"/>
      <c r="E99" s="20"/>
      <c r="F99" s="28"/>
      <c r="G99" s="28"/>
      <c r="H99" s="29">
        <v>9.5000000000000001E-2</v>
      </c>
      <c r="I99" s="28"/>
      <c r="J99" s="30">
        <v>190</v>
      </c>
      <c r="K99" s="31">
        <v>9.5000000000000001E-2</v>
      </c>
      <c r="L99" s="32">
        <v>1</v>
      </c>
      <c r="M99" s="33">
        <v>4</v>
      </c>
      <c r="N99" s="34">
        <v>9.5000000000000001E-2</v>
      </c>
      <c r="O99" s="35"/>
    </row>
    <row r="100" spans="2:17" ht="37.5" customHeight="1" x14ac:dyDescent="0.15">
      <c r="B100" s="36" t="s">
        <v>15</v>
      </c>
      <c r="C100" s="37" t="s">
        <v>98</v>
      </c>
      <c r="D100" s="38">
        <v>14.2</v>
      </c>
      <c r="E100" s="1"/>
      <c r="F100" s="54">
        <v>1</v>
      </c>
      <c r="G100" s="40">
        <f>(E100*D100)*F100</f>
        <v>0</v>
      </c>
      <c r="H100" s="40">
        <f>G100*0.095</f>
        <v>0</v>
      </c>
      <c r="I100" s="40">
        <f>G100+H100</f>
        <v>0</v>
      </c>
      <c r="J100" s="55"/>
      <c r="K100" s="55"/>
      <c r="L100" s="56"/>
      <c r="M100" s="55"/>
      <c r="N100" s="55"/>
      <c r="O100" s="56"/>
    </row>
    <row r="101" spans="2:17" ht="31.5" customHeight="1" x14ac:dyDescent="0.15">
      <c r="B101" s="36" t="s">
        <v>16</v>
      </c>
      <c r="C101" s="37" t="s">
        <v>99</v>
      </c>
      <c r="D101" s="38">
        <v>14.2</v>
      </c>
      <c r="E101" s="1"/>
      <c r="F101" s="54">
        <v>1</v>
      </c>
      <c r="G101" s="40">
        <f>(E101*D101)*F101</f>
        <v>0</v>
      </c>
      <c r="H101" s="40">
        <f>G101*0.095</f>
        <v>0</v>
      </c>
      <c r="I101" s="40">
        <f>G101+H101</f>
        <v>0</v>
      </c>
      <c r="J101" s="55"/>
      <c r="K101" s="55"/>
      <c r="L101" s="56"/>
      <c r="M101" s="55"/>
      <c r="N101" s="55"/>
      <c r="O101" s="56"/>
    </row>
    <row r="102" spans="2:17" x14ac:dyDescent="0.15">
      <c r="B102" s="36"/>
      <c r="C102" s="37"/>
      <c r="D102" s="57"/>
      <c r="E102" s="58"/>
      <c r="F102" s="59"/>
      <c r="G102" s="40">
        <f>SUM(G100:G101)</f>
        <v>0</v>
      </c>
      <c r="H102" s="40">
        <f>H100+H101</f>
        <v>0</v>
      </c>
      <c r="I102" s="40">
        <f>I100+I101</f>
        <v>0</v>
      </c>
      <c r="J102" s="60">
        <f>G102*J99</f>
        <v>0</v>
      </c>
      <c r="K102" s="60">
        <f>J102*K99</f>
        <v>0</v>
      </c>
      <c r="L102" s="61">
        <f>J102+K102</f>
        <v>0</v>
      </c>
      <c r="M102" s="62">
        <f>J102*M99</f>
        <v>0</v>
      </c>
      <c r="N102" s="62">
        <f>M102*N99</f>
        <v>0</v>
      </c>
      <c r="O102" s="63">
        <f>M102+N102</f>
        <v>0</v>
      </c>
    </row>
    <row r="104" spans="2:17" x14ac:dyDescent="0.15">
      <c r="C104" s="4" t="s">
        <v>51</v>
      </c>
      <c r="D104" s="4" t="s">
        <v>52</v>
      </c>
    </row>
    <row r="105" spans="2:17" x14ac:dyDescent="0.15">
      <c r="C105" s="64" t="s">
        <v>63</v>
      </c>
      <c r="D105" s="10" t="s">
        <v>64</v>
      </c>
    </row>
    <row r="107" spans="2:17" x14ac:dyDescent="0.15">
      <c r="C107" s="4" t="s">
        <v>95</v>
      </c>
    </row>
    <row r="108" spans="2:17" s="10" customFormat="1" x14ac:dyDescent="0.15">
      <c r="C108" s="4" t="s">
        <v>82</v>
      </c>
      <c r="E108" s="3"/>
    </row>
    <row r="109" spans="2:17" x14ac:dyDescent="0.15">
      <c r="C109" s="4"/>
    </row>
    <row r="110" spans="2:17" ht="12" thickBot="1" x14ac:dyDescent="0.2"/>
    <row r="111" spans="2:17" s="71" customFormat="1" ht="18.75" customHeight="1" x14ac:dyDescent="0.2">
      <c r="B111" s="84" t="s">
        <v>27</v>
      </c>
      <c r="C111" s="85"/>
      <c r="D111" s="85"/>
      <c r="E111" s="85"/>
      <c r="F111" s="85"/>
      <c r="G111" s="85"/>
      <c r="H111" s="85"/>
      <c r="I111" s="85"/>
      <c r="J111" s="85"/>
      <c r="K111" s="85"/>
      <c r="L111" s="70"/>
      <c r="M111" s="70"/>
      <c r="N111" s="70"/>
      <c r="O111" s="70"/>
    </row>
    <row r="113" spans="2:17" ht="53.25" thickBot="1" x14ac:dyDescent="0.2">
      <c r="B113" s="17" t="s">
        <v>0</v>
      </c>
      <c r="C113" s="18" t="s">
        <v>2</v>
      </c>
      <c r="D113" s="19" t="s">
        <v>9</v>
      </c>
      <c r="E113" s="20" t="s">
        <v>10</v>
      </c>
      <c r="F113" s="21" t="s">
        <v>17</v>
      </c>
      <c r="G113" s="21" t="s">
        <v>18</v>
      </c>
      <c r="H113" s="21" t="s">
        <v>21</v>
      </c>
      <c r="I113" s="22" t="s">
        <v>19</v>
      </c>
      <c r="J113" s="23" t="s">
        <v>11</v>
      </c>
      <c r="K113" s="23" t="s">
        <v>21</v>
      </c>
      <c r="L113" s="23" t="s">
        <v>12</v>
      </c>
      <c r="M113" s="24" t="s">
        <v>20</v>
      </c>
      <c r="N113" s="24" t="s">
        <v>21</v>
      </c>
      <c r="O113" s="24" t="s">
        <v>13</v>
      </c>
      <c r="Q113" s="72" t="s">
        <v>49</v>
      </c>
    </row>
    <row r="114" spans="2:17" ht="21" x14ac:dyDescent="0.15">
      <c r="B114" s="18" t="s">
        <v>14</v>
      </c>
      <c r="C114" s="27"/>
      <c r="D114" s="27"/>
      <c r="E114" s="20"/>
      <c r="F114" s="28"/>
      <c r="G114" s="28"/>
      <c r="H114" s="29">
        <v>9.5000000000000001E-2</v>
      </c>
      <c r="I114" s="28"/>
      <c r="J114" s="30">
        <v>190</v>
      </c>
      <c r="K114" s="31">
        <v>9.5000000000000001E-2</v>
      </c>
      <c r="L114" s="32">
        <v>1</v>
      </c>
      <c r="M114" s="33">
        <v>4</v>
      </c>
      <c r="N114" s="34">
        <v>9.5000000000000001E-2</v>
      </c>
      <c r="O114" s="35"/>
    </row>
    <row r="115" spans="2:17" ht="23.25" customHeight="1" x14ac:dyDescent="0.15">
      <c r="B115" s="36" t="s">
        <v>15</v>
      </c>
      <c r="C115" s="37" t="s">
        <v>96</v>
      </c>
      <c r="D115" s="38">
        <v>11.3</v>
      </c>
      <c r="E115" s="1"/>
      <c r="F115" s="54">
        <v>1</v>
      </c>
      <c r="G115" s="40">
        <f>(E115*D115)*F115</f>
        <v>0</v>
      </c>
      <c r="H115" s="40">
        <f>G115*0.095</f>
        <v>0</v>
      </c>
      <c r="I115" s="40">
        <f>G115+H115</f>
        <v>0</v>
      </c>
      <c r="J115" s="55"/>
      <c r="K115" s="55"/>
      <c r="L115" s="56"/>
      <c r="M115" s="55"/>
      <c r="N115" s="55"/>
      <c r="O115" s="56"/>
    </row>
    <row r="116" spans="2:17" ht="19.5" customHeight="1" x14ac:dyDescent="0.15">
      <c r="B116" s="36" t="s">
        <v>16</v>
      </c>
      <c r="C116" s="37" t="s">
        <v>28</v>
      </c>
      <c r="D116" s="38">
        <v>11.3</v>
      </c>
      <c r="E116" s="1"/>
      <c r="F116" s="54">
        <v>1</v>
      </c>
      <c r="G116" s="40">
        <f>(E116*D116)*F116</f>
        <v>0</v>
      </c>
      <c r="H116" s="40">
        <f>G116*0.095</f>
        <v>0</v>
      </c>
      <c r="I116" s="40">
        <f>G116+H116</f>
        <v>0</v>
      </c>
      <c r="J116" s="55"/>
      <c r="K116" s="55"/>
      <c r="L116" s="56"/>
      <c r="M116" s="55"/>
      <c r="N116" s="55"/>
      <c r="O116" s="56"/>
    </row>
    <row r="117" spans="2:17" x14ac:dyDescent="0.15">
      <c r="B117" s="36"/>
      <c r="C117" s="37"/>
      <c r="D117" s="57"/>
      <c r="E117" s="58"/>
      <c r="F117" s="59"/>
      <c r="G117" s="40">
        <f>SUM(G115:G116)</f>
        <v>0</v>
      </c>
      <c r="H117" s="40">
        <f>H115+H116</f>
        <v>0</v>
      </c>
      <c r="I117" s="40">
        <f>I115+I116</f>
        <v>0</v>
      </c>
      <c r="J117" s="60">
        <f>G117*J114</f>
        <v>0</v>
      </c>
      <c r="K117" s="60">
        <f>J117*K114</f>
        <v>0</v>
      </c>
      <c r="L117" s="61">
        <f>J117+K117</f>
        <v>0</v>
      </c>
      <c r="M117" s="62">
        <f>J117*M114</f>
        <v>0</v>
      </c>
      <c r="N117" s="62">
        <f>M117*N114</f>
        <v>0</v>
      </c>
      <c r="O117" s="63">
        <f>M117+N117</f>
        <v>0</v>
      </c>
    </row>
    <row r="119" spans="2:17" x14ac:dyDescent="0.15">
      <c r="C119" s="4" t="s">
        <v>51</v>
      </c>
      <c r="D119" s="4" t="s">
        <v>52</v>
      </c>
    </row>
    <row r="120" spans="2:17" x14ac:dyDescent="0.15">
      <c r="C120" s="64" t="s">
        <v>65</v>
      </c>
      <c r="D120" s="10" t="s">
        <v>66</v>
      </c>
    </row>
    <row r="122" spans="2:17" x14ac:dyDescent="0.15">
      <c r="C122" s="4" t="s">
        <v>97</v>
      </c>
    </row>
    <row r="123" spans="2:17" x14ac:dyDescent="0.15">
      <c r="C123" s="4"/>
    </row>
    <row r="124" spans="2:17" ht="12" thickBot="1" x14ac:dyDescent="0.2"/>
    <row r="125" spans="2:17" ht="18.75" customHeight="1" x14ac:dyDescent="0.15">
      <c r="B125" s="80" t="s">
        <v>107</v>
      </c>
      <c r="C125" s="81"/>
      <c r="D125" s="81"/>
      <c r="E125" s="81"/>
      <c r="F125" s="81"/>
      <c r="G125" s="81"/>
      <c r="H125" s="81"/>
      <c r="I125" s="81"/>
      <c r="J125" s="81"/>
      <c r="K125" s="81"/>
      <c r="L125" s="13"/>
      <c r="M125" s="13"/>
      <c r="N125" s="13"/>
      <c r="O125" s="13"/>
    </row>
    <row r="127" spans="2:17" ht="52.5" x14ac:dyDescent="0.15">
      <c r="B127" s="17" t="s">
        <v>0</v>
      </c>
      <c r="C127" s="18" t="s">
        <v>2</v>
      </c>
      <c r="D127" s="19" t="s">
        <v>9</v>
      </c>
      <c r="E127" s="20" t="s">
        <v>10</v>
      </c>
      <c r="F127" s="21" t="s">
        <v>17</v>
      </c>
      <c r="G127" s="21" t="s">
        <v>18</v>
      </c>
      <c r="H127" s="21" t="s">
        <v>21</v>
      </c>
      <c r="I127" s="22" t="s">
        <v>19</v>
      </c>
      <c r="J127" s="23" t="s">
        <v>11</v>
      </c>
      <c r="K127" s="23" t="s">
        <v>21</v>
      </c>
      <c r="L127" s="23" t="s">
        <v>12</v>
      </c>
      <c r="M127" s="24" t="s">
        <v>20</v>
      </c>
      <c r="N127" s="24" t="s">
        <v>21</v>
      </c>
      <c r="O127" s="24" t="s">
        <v>13</v>
      </c>
      <c r="Q127" s="25" t="s">
        <v>49</v>
      </c>
    </row>
    <row r="128" spans="2:17" ht="21" x14ac:dyDescent="0.15">
      <c r="B128" s="18" t="s">
        <v>14</v>
      </c>
      <c r="C128" s="27"/>
      <c r="D128" s="27"/>
      <c r="E128" s="20"/>
      <c r="F128" s="28"/>
      <c r="G128" s="28"/>
      <c r="H128" s="29">
        <v>9.5000000000000001E-2</v>
      </c>
      <c r="I128" s="28"/>
      <c r="J128" s="30">
        <v>190</v>
      </c>
      <c r="K128" s="31">
        <v>9.5000000000000001E-2</v>
      </c>
      <c r="L128" s="32">
        <v>1</v>
      </c>
      <c r="M128" s="33">
        <v>4</v>
      </c>
      <c r="N128" s="34">
        <v>9.5000000000000001E-2</v>
      </c>
      <c r="O128" s="35"/>
    </row>
    <row r="129" spans="2:17" ht="16.5" customHeight="1" x14ac:dyDescent="0.15">
      <c r="B129" s="36" t="s">
        <v>15</v>
      </c>
      <c r="C129" s="37" t="s">
        <v>29</v>
      </c>
      <c r="D129" s="38">
        <v>14.9</v>
      </c>
      <c r="E129" s="1"/>
      <c r="F129" s="54">
        <v>2</v>
      </c>
      <c r="G129" s="40">
        <f>(E129*D129)*F129</f>
        <v>0</v>
      </c>
      <c r="H129" s="40">
        <f>G129*0.095</f>
        <v>0</v>
      </c>
      <c r="I129" s="40">
        <f>G129+H129</f>
        <v>0</v>
      </c>
      <c r="J129" s="55"/>
      <c r="K129" s="55"/>
      <c r="L129" s="56"/>
      <c r="M129" s="55"/>
      <c r="N129" s="55"/>
      <c r="O129" s="56"/>
    </row>
    <row r="130" spans="2:17" ht="16.5" customHeight="1" x14ac:dyDescent="0.15">
      <c r="B130" s="36" t="s">
        <v>16</v>
      </c>
      <c r="C130" s="37" t="s">
        <v>30</v>
      </c>
      <c r="D130" s="38">
        <v>14.9</v>
      </c>
      <c r="E130" s="1"/>
      <c r="F130" s="54">
        <v>2</v>
      </c>
      <c r="G130" s="40">
        <f>(E130*D130)*F130</f>
        <v>0</v>
      </c>
      <c r="H130" s="40">
        <f>G130*0.095</f>
        <v>0</v>
      </c>
      <c r="I130" s="40">
        <f>G130+H130</f>
        <v>0</v>
      </c>
      <c r="J130" s="55"/>
      <c r="K130" s="55"/>
      <c r="L130" s="56"/>
      <c r="M130" s="55"/>
      <c r="N130" s="55"/>
      <c r="O130" s="56"/>
    </row>
    <row r="131" spans="2:17" x14ac:dyDescent="0.15">
      <c r="B131" s="36"/>
      <c r="C131" s="37"/>
      <c r="D131" s="57"/>
      <c r="E131" s="58"/>
      <c r="F131" s="59"/>
      <c r="G131" s="40">
        <f>SUM(G129:G130)</f>
        <v>0</v>
      </c>
      <c r="H131" s="40">
        <f>H129+H130</f>
        <v>0</v>
      </c>
      <c r="I131" s="40">
        <f>I129+I130</f>
        <v>0</v>
      </c>
      <c r="J131" s="60">
        <f>G131*J128</f>
        <v>0</v>
      </c>
      <c r="K131" s="60">
        <f>J131*K128</f>
        <v>0</v>
      </c>
      <c r="L131" s="61">
        <f>J131+K131</f>
        <v>0</v>
      </c>
      <c r="M131" s="62">
        <f>J131*M128</f>
        <v>0</v>
      </c>
      <c r="N131" s="62">
        <f>M131*N128</f>
        <v>0</v>
      </c>
      <c r="O131" s="63">
        <f>M131+N131</f>
        <v>0</v>
      </c>
    </row>
    <row r="133" spans="2:17" x14ac:dyDescent="0.15">
      <c r="C133" s="4" t="s">
        <v>51</v>
      </c>
      <c r="D133" s="4" t="s">
        <v>52</v>
      </c>
    </row>
    <row r="134" spans="2:17" x14ac:dyDescent="0.15">
      <c r="C134" s="64" t="s">
        <v>67</v>
      </c>
      <c r="D134" s="73" t="s">
        <v>58</v>
      </c>
    </row>
    <row r="135" spans="2:17" x14ac:dyDescent="0.15">
      <c r="C135" s="64" t="s">
        <v>68</v>
      </c>
      <c r="D135" s="73" t="s">
        <v>69</v>
      </c>
    </row>
    <row r="136" spans="2:17" x14ac:dyDescent="0.15">
      <c r="C136" s="64"/>
      <c r="D136" s="73"/>
    </row>
    <row r="137" spans="2:17" x14ac:dyDescent="0.15">
      <c r="C137" s="4" t="s">
        <v>79</v>
      </c>
    </row>
    <row r="138" spans="2:17" x14ac:dyDescent="0.15">
      <c r="C138" s="4"/>
    </row>
    <row r="139" spans="2:17" ht="12" thickBot="1" x14ac:dyDescent="0.2"/>
    <row r="140" spans="2:17" ht="18.75" customHeight="1" x14ac:dyDescent="0.15">
      <c r="B140" s="80" t="s">
        <v>108</v>
      </c>
      <c r="C140" s="81"/>
      <c r="D140" s="81"/>
      <c r="E140" s="81"/>
      <c r="F140" s="81"/>
      <c r="G140" s="81"/>
      <c r="H140" s="81"/>
      <c r="I140" s="81"/>
      <c r="J140" s="81"/>
      <c r="K140" s="81"/>
      <c r="L140" s="13"/>
      <c r="M140" s="13"/>
      <c r="N140" s="13"/>
      <c r="O140" s="13"/>
    </row>
    <row r="142" spans="2:17" ht="52.5" x14ac:dyDescent="0.15">
      <c r="B142" s="17" t="s">
        <v>0</v>
      </c>
      <c r="C142" s="18" t="s">
        <v>2</v>
      </c>
      <c r="D142" s="19" t="s">
        <v>9</v>
      </c>
      <c r="E142" s="20" t="s">
        <v>10</v>
      </c>
      <c r="F142" s="21" t="s">
        <v>17</v>
      </c>
      <c r="G142" s="21" t="s">
        <v>18</v>
      </c>
      <c r="H142" s="21" t="s">
        <v>21</v>
      </c>
      <c r="I142" s="22" t="s">
        <v>19</v>
      </c>
      <c r="J142" s="23" t="s">
        <v>11</v>
      </c>
      <c r="K142" s="23" t="s">
        <v>21</v>
      </c>
      <c r="L142" s="23" t="s">
        <v>12</v>
      </c>
      <c r="M142" s="24" t="s">
        <v>20</v>
      </c>
      <c r="N142" s="24" t="s">
        <v>21</v>
      </c>
      <c r="O142" s="24" t="s">
        <v>13</v>
      </c>
      <c r="Q142" s="25" t="s">
        <v>49</v>
      </c>
    </row>
    <row r="143" spans="2:17" ht="21" x14ac:dyDescent="0.15">
      <c r="B143" s="18" t="s">
        <v>14</v>
      </c>
      <c r="C143" s="27"/>
      <c r="D143" s="27"/>
      <c r="E143" s="20"/>
      <c r="F143" s="28"/>
      <c r="G143" s="28"/>
      <c r="H143" s="29">
        <v>9.5000000000000001E-2</v>
      </c>
      <c r="I143" s="28"/>
      <c r="J143" s="30">
        <v>190</v>
      </c>
      <c r="K143" s="31">
        <v>9.5000000000000001E-2</v>
      </c>
      <c r="L143" s="32">
        <v>1</v>
      </c>
      <c r="M143" s="33">
        <v>4</v>
      </c>
      <c r="N143" s="34">
        <v>9.5000000000000001E-2</v>
      </c>
      <c r="O143" s="35"/>
    </row>
    <row r="144" spans="2:17" x14ac:dyDescent="0.15">
      <c r="B144" s="36" t="s">
        <v>15</v>
      </c>
      <c r="C144" s="37" t="s">
        <v>31</v>
      </c>
      <c r="D144" s="38">
        <v>15.6</v>
      </c>
      <c r="E144" s="1"/>
      <c r="F144" s="39">
        <v>1</v>
      </c>
      <c r="G144" s="40">
        <f>(E144*D144)*F144</f>
        <v>0</v>
      </c>
      <c r="H144" s="40">
        <f>G144*0.095</f>
        <v>0</v>
      </c>
      <c r="I144" s="40">
        <f>G144+H144</f>
        <v>0</v>
      </c>
      <c r="J144" s="55"/>
      <c r="K144" s="55"/>
      <c r="L144" s="56"/>
      <c r="M144" s="55"/>
      <c r="N144" s="55"/>
      <c r="O144" s="56"/>
    </row>
    <row r="145" spans="2:17" x14ac:dyDescent="0.15">
      <c r="B145" s="36" t="s">
        <v>16</v>
      </c>
      <c r="C145" s="37" t="s">
        <v>32</v>
      </c>
      <c r="D145" s="38">
        <v>15.6</v>
      </c>
      <c r="E145" s="1"/>
      <c r="F145" s="39">
        <v>2</v>
      </c>
      <c r="G145" s="40">
        <f>(E145*D145)*F145</f>
        <v>0</v>
      </c>
      <c r="H145" s="40">
        <f>G145*0.095</f>
        <v>0</v>
      </c>
      <c r="I145" s="40">
        <f>G145+H145</f>
        <v>0</v>
      </c>
      <c r="J145" s="55"/>
      <c r="K145" s="55"/>
      <c r="L145" s="56"/>
      <c r="M145" s="55"/>
      <c r="N145" s="55"/>
      <c r="O145" s="56"/>
    </row>
    <row r="146" spans="2:17" x14ac:dyDescent="0.15">
      <c r="B146" s="36"/>
      <c r="C146" s="37"/>
      <c r="D146" s="57"/>
      <c r="E146" s="58"/>
      <c r="F146" s="59"/>
      <c r="G146" s="40">
        <f>SUM(G144:G145)</f>
        <v>0</v>
      </c>
      <c r="H146" s="40">
        <f>H144+H145</f>
        <v>0</v>
      </c>
      <c r="I146" s="40">
        <f>I144+I145</f>
        <v>0</v>
      </c>
      <c r="J146" s="60">
        <f>G146*J143</f>
        <v>0</v>
      </c>
      <c r="K146" s="60">
        <f>J146*K143</f>
        <v>0</v>
      </c>
      <c r="L146" s="61">
        <f>J146+K146</f>
        <v>0</v>
      </c>
      <c r="M146" s="62">
        <f>J146*M143</f>
        <v>0</v>
      </c>
      <c r="N146" s="62">
        <f>M146*N143</f>
        <v>0</v>
      </c>
      <c r="O146" s="63">
        <f>M146+N146</f>
        <v>0</v>
      </c>
    </row>
    <row r="148" spans="2:17" x14ac:dyDescent="0.15">
      <c r="C148" s="4" t="s">
        <v>51</v>
      </c>
      <c r="D148" s="4" t="s">
        <v>52</v>
      </c>
    </row>
    <row r="149" spans="2:17" x14ac:dyDescent="0.15">
      <c r="C149" s="64" t="s">
        <v>70</v>
      </c>
      <c r="D149" s="10" t="s">
        <v>58</v>
      </c>
    </row>
    <row r="150" spans="2:17" x14ac:dyDescent="0.15">
      <c r="D150" s="10" t="s">
        <v>71</v>
      </c>
    </row>
    <row r="151" spans="2:17" x14ac:dyDescent="0.15">
      <c r="D151" s="10"/>
    </row>
    <row r="152" spans="2:17" x14ac:dyDescent="0.15">
      <c r="C152" s="4" t="s">
        <v>80</v>
      </c>
      <c r="D152" s="10"/>
    </row>
    <row r="153" spans="2:17" x14ac:dyDescent="0.15">
      <c r="C153" s="4"/>
      <c r="D153" s="10"/>
    </row>
    <row r="154" spans="2:17" ht="12" thickBot="1" x14ac:dyDescent="0.2"/>
    <row r="155" spans="2:17" ht="19.5" customHeight="1" x14ac:dyDescent="0.15">
      <c r="B155" s="82" t="s">
        <v>110</v>
      </c>
      <c r="C155" s="83"/>
      <c r="D155" s="83"/>
      <c r="E155" s="83"/>
      <c r="F155" s="83"/>
      <c r="G155" s="83"/>
      <c r="H155" s="83"/>
      <c r="I155" s="83"/>
      <c r="J155" s="83"/>
      <c r="K155" s="83"/>
      <c r="L155" s="74"/>
      <c r="M155" s="74"/>
      <c r="N155" s="74"/>
      <c r="O155" s="74"/>
    </row>
    <row r="157" spans="2:17" ht="52.5" x14ac:dyDescent="0.15">
      <c r="B157" s="17" t="s">
        <v>0</v>
      </c>
      <c r="C157" s="18" t="s">
        <v>2</v>
      </c>
      <c r="D157" s="19" t="s">
        <v>9</v>
      </c>
      <c r="E157" s="20" t="s">
        <v>10</v>
      </c>
      <c r="F157" s="21" t="s">
        <v>17</v>
      </c>
      <c r="G157" s="21" t="s">
        <v>18</v>
      </c>
      <c r="H157" s="21" t="s">
        <v>21</v>
      </c>
      <c r="I157" s="22" t="s">
        <v>19</v>
      </c>
      <c r="J157" s="23" t="s">
        <v>11</v>
      </c>
      <c r="K157" s="23" t="s">
        <v>21</v>
      </c>
      <c r="L157" s="23" t="s">
        <v>12</v>
      </c>
      <c r="M157" s="24" t="s">
        <v>20</v>
      </c>
      <c r="N157" s="24" t="s">
        <v>21</v>
      </c>
      <c r="O157" s="24" t="s">
        <v>13</v>
      </c>
      <c r="Q157" s="75" t="s">
        <v>49</v>
      </c>
    </row>
    <row r="158" spans="2:17" ht="21" x14ac:dyDescent="0.15">
      <c r="B158" s="18" t="s">
        <v>14</v>
      </c>
      <c r="C158" s="27"/>
      <c r="D158" s="27"/>
      <c r="E158" s="20"/>
      <c r="F158" s="28"/>
      <c r="G158" s="28"/>
      <c r="H158" s="29">
        <v>9.5000000000000001E-2</v>
      </c>
      <c r="I158" s="28"/>
      <c r="J158" s="30">
        <v>190</v>
      </c>
      <c r="K158" s="31">
        <v>9.5000000000000001E-2</v>
      </c>
      <c r="L158" s="32">
        <v>1</v>
      </c>
      <c r="M158" s="33">
        <v>4</v>
      </c>
      <c r="N158" s="34">
        <v>9.5000000000000001E-2</v>
      </c>
      <c r="O158" s="35"/>
    </row>
    <row r="159" spans="2:17" ht="43.5" customHeight="1" x14ac:dyDescent="0.15">
      <c r="B159" s="36" t="s">
        <v>15</v>
      </c>
      <c r="C159" s="37" t="s">
        <v>100</v>
      </c>
      <c r="D159" s="38">
        <v>54</v>
      </c>
      <c r="E159" s="1"/>
      <c r="F159" s="54">
        <v>1</v>
      </c>
      <c r="G159" s="40">
        <f>(E159*D159)*F159</f>
        <v>0</v>
      </c>
      <c r="H159" s="40">
        <f>G159*0.095</f>
        <v>0</v>
      </c>
      <c r="I159" s="40">
        <f>G159+H159</f>
        <v>0</v>
      </c>
      <c r="J159" s="55"/>
      <c r="K159" s="55"/>
      <c r="L159" s="56"/>
      <c r="M159" s="55"/>
      <c r="N159" s="55"/>
      <c r="O159" s="56"/>
      <c r="Q159" s="10"/>
    </row>
    <row r="160" spans="2:17" ht="39" customHeight="1" x14ac:dyDescent="0.15">
      <c r="B160" s="36" t="s">
        <v>16</v>
      </c>
      <c r="C160" s="37" t="s">
        <v>101</v>
      </c>
      <c r="D160" s="38">
        <v>54</v>
      </c>
      <c r="E160" s="1"/>
      <c r="F160" s="54">
        <v>1</v>
      </c>
      <c r="G160" s="40">
        <f>(E160*D160)*F160</f>
        <v>0</v>
      </c>
      <c r="H160" s="40">
        <f>G160*0.095</f>
        <v>0</v>
      </c>
      <c r="I160" s="40">
        <f>G160+H160</f>
        <v>0</v>
      </c>
      <c r="J160" s="55"/>
      <c r="K160" s="55"/>
      <c r="L160" s="56"/>
      <c r="M160" s="55"/>
      <c r="N160" s="55"/>
      <c r="O160" s="56"/>
    </row>
    <row r="161" spans="2:17" x14ac:dyDescent="0.15">
      <c r="B161" s="36"/>
      <c r="C161" s="37"/>
      <c r="D161" s="57"/>
      <c r="E161" s="58"/>
      <c r="F161" s="59"/>
      <c r="G161" s="40">
        <f>SUM(G159:G160)</f>
        <v>0</v>
      </c>
      <c r="H161" s="40">
        <f>H159+H160</f>
        <v>0</v>
      </c>
      <c r="I161" s="40">
        <f>I159+I160</f>
        <v>0</v>
      </c>
      <c r="J161" s="60">
        <f>G161*J158</f>
        <v>0</v>
      </c>
      <c r="K161" s="60">
        <f>J161*K158</f>
        <v>0</v>
      </c>
      <c r="L161" s="61">
        <f>J161+K161</f>
        <v>0</v>
      </c>
      <c r="M161" s="62">
        <f>J161*M158</f>
        <v>0</v>
      </c>
      <c r="N161" s="62">
        <f>M161*N158</f>
        <v>0</v>
      </c>
      <c r="O161" s="63">
        <f>M161+N161</f>
        <v>0</v>
      </c>
    </row>
    <row r="163" spans="2:17" x14ac:dyDescent="0.15">
      <c r="C163" s="4" t="s">
        <v>51</v>
      </c>
      <c r="D163" s="4" t="s">
        <v>52</v>
      </c>
    </row>
    <row r="164" spans="2:17" x14ac:dyDescent="0.15">
      <c r="C164" s="64" t="s">
        <v>86</v>
      </c>
      <c r="D164" s="73" t="s">
        <v>83</v>
      </c>
    </row>
    <row r="166" spans="2:17" ht="24" customHeight="1" x14ac:dyDescent="0.15">
      <c r="C166" s="86" t="s">
        <v>113</v>
      </c>
      <c r="D166" s="86"/>
      <c r="E166" s="86"/>
      <c r="F166" s="86"/>
      <c r="G166" s="86"/>
      <c r="H166" s="86"/>
      <c r="I166" s="86"/>
      <c r="J166" s="86"/>
      <c r="K166" s="86"/>
      <c r="L166" s="86"/>
      <c r="M166" s="86"/>
      <c r="N166" s="86"/>
      <c r="O166" s="86"/>
    </row>
    <row r="168" spans="2:17" ht="12" thickBot="1" x14ac:dyDescent="0.2"/>
    <row r="169" spans="2:17" ht="18" customHeight="1" x14ac:dyDescent="0.15">
      <c r="B169" s="82" t="s">
        <v>109</v>
      </c>
      <c r="C169" s="83"/>
      <c r="D169" s="83"/>
      <c r="E169" s="83"/>
      <c r="F169" s="83"/>
      <c r="G169" s="83"/>
      <c r="H169" s="83"/>
      <c r="I169" s="83"/>
      <c r="J169" s="83"/>
      <c r="K169" s="83"/>
      <c r="L169" s="74"/>
      <c r="M169" s="74"/>
      <c r="N169" s="74"/>
      <c r="O169" s="74"/>
    </row>
    <row r="171" spans="2:17" ht="52.5" x14ac:dyDescent="0.15">
      <c r="B171" s="17" t="s">
        <v>0</v>
      </c>
      <c r="C171" s="18" t="s">
        <v>2</v>
      </c>
      <c r="D171" s="19" t="s">
        <v>9</v>
      </c>
      <c r="E171" s="20" t="s">
        <v>10</v>
      </c>
      <c r="F171" s="21" t="s">
        <v>17</v>
      </c>
      <c r="G171" s="21" t="s">
        <v>18</v>
      </c>
      <c r="H171" s="21" t="s">
        <v>21</v>
      </c>
      <c r="I171" s="22" t="s">
        <v>19</v>
      </c>
      <c r="J171" s="23" t="s">
        <v>11</v>
      </c>
      <c r="K171" s="23" t="s">
        <v>21</v>
      </c>
      <c r="L171" s="23" t="s">
        <v>12</v>
      </c>
      <c r="M171" s="24" t="s">
        <v>20</v>
      </c>
      <c r="N171" s="24" t="s">
        <v>21</v>
      </c>
      <c r="O171" s="24" t="s">
        <v>13</v>
      </c>
      <c r="Q171" s="76" t="s">
        <v>49</v>
      </c>
    </row>
    <row r="172" spans="2:17" ht="21" x14ac:dyDescent="0.15">
      <c r="B172" s="18" t="s">
        <v>14</v>
      </c>
      <c r="C172" s="27"/>
      <c r="D172" s="27"/>
      <c r="E172" s="20"/>
      <c r="F172" s="28"/>
      <c r="G172" s="28"/>
      <c r="H172" s="29">
        <v>9.5000000000000001E-2</v>
      </c>
      <c r="I172" s="28"/>
      <c r="J172" s="30">
        <v>190</v>
      </c>
      <c r="K172" s="31">
        <v>9.5000000000000001E-2</v>
      </c>
      <c r="L172" s="32">
        <v>1</v>
      </c>
      <c r="M172" s="33">
        <v>4</v>
      </c>
      <c r="N172" s="34">
        <v>9.5000000000000001E-2</v>
      </c>
      <c r="O172" s="35"/>
    </row>
    <row r="173" spans="2:17" ht="21" x14ac:dyDescent="0.15">
      <c r="B173" s="36" t="s">
        <v>15</v>
      </c>
      <c r="C173" s="37" t="s">
        <v>33</v>
      </c>
      <c r="D173" s="38">
        <v>15.4</v>
      </c>
      <c r="E173" s="1"/>
      <c r="F173" s="54">
        <v>1</v>
      </c>
      <c r="G173" s="40">
        <f>(E173*D173)*F173</f>
        <v>0</v>
      </c>
      <c r="H173" s="40">
        <f>G173*0.095</f>
        <v>0</v>
      </c>
      <c r="I173" s="40">
        <f>G173+H173</f>
        <v>0</v>
      </c>
      <c r="J173" s="55"/>
      <c r="K173" s="55"/>
      <c r="L173" s="56"/>
      <c r="M173" s="55"/>
      <c r="N173" s="55"/>
      <c r="O173" s="56"/>
    </row>
    <row r="174" spans="2:17" ht="21" x14ac:dyDescent="0.15">
      <c r="B174" s="36" t="s">
        <v>16</v>
      </c>
      <c r="C174" s="37" t="s">
        <v>34</v>
      </c>
      <c r="D174" s="38">
        <v>15.4</v>
      </c>
      <c r="E174" s="1"/>
      <c r="F174" s="54">
        <v>1</v>
      </c>
      <c r="G174" s="40">
        <f>(E174*D174)*F174</f>
        <v>0</v>
      </c>
      <c r="H174" s="40">
        <f>G174*0.095</f>
        <v>0</v>
      </c>
      <c r="I174" s="40">
        <f>G174+H174</f>
        <v>0</v>
      </c>
      <c r="J174" s="55"/>
      <c r="K174" s="55"/>
      <c r="L174" s="56"/>
      <c r="M174" s="55"/>
      <c r="N174" s="55"/>
      <c r="O174" s="56"/>
    </row>
    <row r="175" spans="2:17" x14ac:dyDescent="0.15">
      <c r="B175" s="36"/>
      <c r="C175" s="37"/>
      <c r="D175" s="57"/>
      <c r="E175" s="58"/>
      <c r="F175" s="59"/>
      <c r="G175" s="40">
        <f>SUM(G173:G174)</f>
        <v>0</v>
      </c>
      <c r="H175" s="40">
        <f>H173+H174</f>
        <v>0</v>
      </c>
      <c r="I175" s="40">
        <f>I173+I174</f>
        <v>0</v>
      </c>
      <c r="J175" s="60">
        <f>G175*J172</f>
        <v>0</v>
      </c>
      <c r="K175" s="60">
        <f>J175*K172</f>
        <v>0</v>
      </c>
      <c r="L175" s="61">
        <f>J175+K175</f>
        <v>0</v>
      </c>
      <c r="M175" s="62">
        <f>J175*M172</f>
        <v>0</v>
      </c>
      <c r="N175" s="62">
        <f>M175*N172</f>
        <v>0</v>
      </c>
      <c r="O175" s="63">
        <f>M175+N175</f>
        <v>0</v>
      </c>
    </row>
    <row r="177" spans="2:17" x14ac:dyDescent="0.15">
      <c r="C177" s="4" t="s">
        <v>51</v>
      </c>
      <c r="D177" s="4" t="s">
        <v>52</v>
      </c>
    </row>
    <row r="178" spans="2:17" x14ac:dyDescent="0.15">
      <c r="C178" s="77" t="s">
        <v>87</v>
      </c>
      <c r="D178" s="10" t="s">
        <v>83</v>
      </c>
    </row>
    <row r="180" spans="2:17" ht="24" customHeight="1" x14ac:dyDescent="0.15">
      <c r="C180" s="86" t="s">
        <v>112</v>
      </c>
      <c r="D180" s="86"/>
      <c r="E180" s="86"/>
      <c r="F180" s="86"/>
      <c r="G180" s="86"/>
      <c r="H180" s="86"/>
      <c r="I180" s="86"/>
      <c r="J180" s="86"/>
      <c r="K180" s="86"/>
      <c r="L180" s="86"/>
      <c r="M180" s="86"/>
      <c r="N180" s="86"/>
      <c r="O180" s="86"/>
    </row>
    <row r="182" spans="2:17" ht="11.25" customHeight="1" thickBot="1" x14ac:dyDescent="0.2"/>
    <row r="183" spans="2:17" ht="19.5" customHeight="1" x14ac:dyDescent="0.15">
      <c r="B183" s="82" t="s">
        <v>111</v>
      </c>
      <c r="C183" s="83"/>
      <c r="D183" s="83"/>
      <c r="E183" s="83"/>
      <c r="F183" s="83"/>
      <c r="G183" s="83"/>
      <c r="H183" s="83"/>
      <c r="I183" s="83"/>
      <c r="J183" s="83"/>
      <c r="K183" s="83"/>
      <c r="L183" s="74"/>
      <c r="M183" s="74"/>
      <c r="N183" s="74"/>
      <c r="O183" s="74"/>
    </row>
    <row r="185" spans="2:17" ht="52.5" x14ac:dyDescent="0.15">
      <c r="B185" s="17" t="s">
        <v>0</v>
      </c>
      <c r="C185" s="18" t="s">
        <v>2</v>
      </c>
      <c r="D185" s="19" t="s">
        <v>9</v>
      </c>
      <c r="E185" s="20" t="s">
        <v>10</v>
      </c>
      <c r="F185" s="21" t="s">
        <v>17</v>
      </c>
      <c r="G185" s="21" t="s">
        <v>18</v>
      </c>
      <c r="H185" s="21" t="s">
        <v>21</v>
      </c>
      <c r="I185" s="22" t="s">
        <v>19</v>
      </c>
      <c r="J185" s="23" t="s">
        <v>11</v>
      </c>
      <c r="K185" s="23" t="s">
        <v>21</v>
      </c>
      <c r="L185" s="23" t="s">
        <v>12</v>
      </c>
      <c r="M185" s="24" t="s">
        <v>20</v>
      </c>
      <c r="N185" s="24" t="s">
        <v>21</v>
      </c>
      <c r="O185" s="24" t="s">
        <v>13</v>
      </c>
      <c r="Q185" s="67" t="s">
        <v>49</v>
      </c>
    </row>
    <row r="186" spans="2:17" ht="21" x14ac:dyDescent="0.15">
      <c r="B186" s="18" t="s">
        <v>14</v>
      </c>
      <c r="C186" s="27"/>
      <c r="D186" s="27"/>
      <c r="E186" s="20"/>
      <c r="F186" s="28"/>
      <c r="G186" s="28"/>
      <c r="H186" s="29">
        <v>9.5000000000000001E-2</v>
      </c>
      <c r="I186" s="28"/>
      <c r="J186" s="30">
        <v>190</v>
      </c>
      <c r="K186" s="31">
        <v>9.5000000000000001E-2</v>
      </c>
      <c r="L186" s="32">
        <v>1</v>
      </c>
      <c r="M186" s="33">
        <v>4</v>
      </c>
      <c r="N186" s="34">
        <v>9.5000000000000001E-2</v>
      </c>
      <c r="O186" s="35"/>
    </row>
    <row r="187" spans="2:17" ht="21" x14ac:dyDescent="0.15">
      <c r="B187" s="36" t="s">
        <v>15</v>
      </c>
      <c r="C187" s="37" t="s">
        <v>35</v>
      </c>
      <c r="D187" s="38">
        <v>42.9</v>
      </c>
      <c r="E187" s="1"/>
      <c r="F187" s="54">
        <v>1</v>
      </c>
      <c r="G187" s="40">
        <f>(E187*D187)*F187</f>
        <v>0</v>
      </c>
      <c r="H187" s="40">
        <f>G187*0.095</f>
        <v>0</v>
      </c>
      <c r="I187" s="40">
        <f>G187+H187</f>
        <v>0</v>
      </c>
      <c r="J187" s="55"/>
      <c r="K187" s="55"/>
      <c r="L187" s="56"/>
      <c r="M187" s="55"/>
      <c r="N187" s="55"/>
      <c r="O187" s="56"/>
    </row>
    <row r="188" spans="2:17" ht="21" x14ac:dyDescent="0.15">
      <c r="B188" s="36" t="s">
        <v>16</v>
      </c>
      <c r="C188" s="37" t="s">
        <v>36</v>
      </c>
      <c r="D188" s="38">
        <v>42.9</v>
      </c>
      <c r="E188" s="1"/>
      <c r="F188" s="54">
        <v>1</v>
      </c>
      <c r="G188" s="40">
        <f>(E188*D188)*F188</f>
        <v>0</v>
      </c>
      <c r="H188" s="40">
        <f>G188*0.095</f>
        <v>0</v>
      </c>
      <c r="I188" s="40">
        <f>G188+H188</f>
        <v>0</v>
      </c>
      <c r="J188" s="55"/>
      <c r="K188" s="55"/>
      <c r="L188" s="56"/>
      <c r="M188" s="55"/>
      <c r="N188" s="55"/>
      <c r="O188" s="56"/>
    </row>
    <row r="189" spans="2:17" x14ac:dyDescent="0.15">
      <c r="B189" s="36"/>
      <c r="C189" s="37"/>
      <c r="D189" s="57"/>
      <c r="E189" s="58"/>
      <c r="F189" s="59"/>
      <c r="G189" s="40">
        <f>SUM(G187:G188)</f>
        <v>0</v>
      </c>
      <c r="H189" s="40">
        <f>H187+H188</f>
        <v>0</v>
      </c>
      <c r="I189" s="40">
        <f>I187+I188</f>
        <v>0</v>
      </c>
      <c r="J189" s="60">
        <f>G189*J186</f>
        <v>0</v>
      </c>
      <c r="K189" s="60">
        <f>J189*K186</f>
        <v>0</v>
      </c>
      <c r="L189" s="61">
        <f>J189+K189</f>
        <v>0</v>
      </c>
      <c r="M189" s="62">
        <f>J189*M186</f>
        <v>0</v>
      </c>
      <c r="N189" s="62">
        <f>M189*N186</f>
        <v>0</v>
      </c>
      <c r="O189" s="63">
        <f>M189+N189</f>
        <v>0</v>
      </c>
    </row>
    <row r="191" spans="2:17" x14ac:dyDescent="0.15">
      <c r="C191" s="4" t="s">
        <v>81</v>
      </c>
      <c r="D191" s="4" t="s">
        <v>52</v>
      </c>
    </row>
    <row r="192" spans="2:17" ht="22.5" x14ac:dyDescent="0.15">
      <c r="C192" s="77" t="s">
        <v>84</v>
      </c>
      <c r="D192" s="10" t="s">
        <v>85</v>
      </c>
      <c r="F192" s="10"/>
    </row>
    <row r="194" spans="2:4" x14ac:dyDescent="0.15">
      <c r="C194" s="4" t="s">
        <v>114</v>
      </c>
    </row>
    <row r="208" spans="2:4" ht="12.75" x14ac:dyDescent="0.2">
      <c r="B208" s="78" t="s">
        <v>72</v>
      </c>
      <c r="C208" s="4"/>
      <c r="D208" s="4"/>
    </row>
    <row r="211" spans="2:8" x14ac:dyDescent="0.15">
      <c r="B211" s="10" t="s">
        <v>37</v>
      </c>
      <c r="H211" s="10" t="s">
        <v>94</v>
      </c>
    </row>
    <row r="214" spans="2:8" x14ac:dyDescent="0.15">
      <c r="B214" s="10" t="s">
        <v>38</v>
      </c>
    </row>
  </sheetData>
  <sheetProtection algorithmName="SHA-512" hashValue="3GDHr/Qy9d/j73jQIXRpb+wDe3QlG+21rT4ZbeD/ujI5UsB+/PzkFa+lpGtRH3TEAZFlOqGzdd4oUQ6XQ/ZWXQ==" saltValue="RvVkkv7yBe+zNA2cvDrtSQ==" spinCount="100000" sheet="1" objects="1" scenarios="1"/>
  <mergeCells count="15">
    <mergeCell ref="B155:K155"/>
    <mergeCell ref="B169:K169"/>
    <mergeCell ref="B183:K183"/>
    <mergeCell ref="B81:K81"/>
    <mergeCell ref="B96:K96"/>
    <mergeCell ref="B111:K111"/>
    <mergeCell ref="B125:K125"/>
    <mergeCell ref="B140:K140"/>
    <mergeCell ref="C180:O180"/>
    <mergeCell ref="C166:O166"/>
    <mergeCell ref="B20:O20"/>
    <mergeCell ref="B22:K22"/>
    <mergeCell ref="B36:K36"/>
    <mergeCell ref="B51:K51"/>
    <mergeCell ref="B66:K66"/>
  </mergeCells>
  <hyperlinks>
    <hyperlink ref="Q38" r:id="rId1" xr:uid="{8D4BF32E-4F11-4702-A14E-1AA7F03D484F}"/>
    <hyperlink ref="Q24" r:id="rId2" xr:uid="{E690EF69-D72F-49E1-8A3B-0AF0138E2B22}"/>
    <hyperlink ref="Q83" r:id="rId3" xr:uid="{2DBA70A8-F0A5-43AA-9105-922501B158DE}"/>
    <hyperlink ref="Q53" r:id="rId4" xr:uid="{243C9BAE-0B6F-4109-8C4C-A2D9DFE4FFF5}"/>
    <hyperlink ref="Q127" r:id="rId5" xr:uid="{8FDF2698-A84B-4156-82DD-BB5F97F4EECA}"/>
    <hyperlink ref="Q142" r:id="rId6" xr:uid="{9C3EDBB7-9679-40EB-A921-9AFA2FC0E50A}"/>
    <hyperlink ref="Q68" r:id="rId7" xr:uid="{FEA6BAB5-216E-4565-BF9C-42CE5B1588BA}"/>
    <hyperlink ref="Q171" r:id="rId8" xr:uid="{F70C590D-65BA-4FAF-8788-173E23C6C135}"/>
    <hyperlink ref="Q185" r:id="rId9" xr:uid="{96D8CB98-3321-47B2-B9FA-FD376C3FA463}"/>
    <hyperlink ref="Q98" r:id="rId10" xr:uid="{822585F1-1606-4A80-9AC6-51EE9136E9F9}"/>
    <hyperlink ref="Q113" r:id="rId11" xr:uid="{3C839035-B909-452B-B0D2-A79F66E8C6D5}"/>
    <hyperlink ref="Q157" r:id="rId12" display="https://www.google.com/maps/dir/Dav%C4%8Da+21a,+4228+%C5%BDelezniki/Potok+2,+4228+%C5%BDelezniki/Zali+Log+63,+4228+%C5%BDelezniki/Spodnja+Sorica+10,+4229+Sorica/Zgornja+Sorica+47,+4229+Sorica/Da%C5%A1nica+106,+4228+%C5%BDelezniki/46.2235405,14.2054595/Osnovna+%C5%A1ola+Jela+Jane%C5%BEi%C4%8Da,+Podlubnik+1,+4220+%C5%A0kofja+Loka/@46.0060864,13.7822012,9.42z/data=!4m45!4m44!1m5!1m1!1s0x477ae944f4ea7a13:0xd1c7b09cbd304da6!2m2!1d14.031095!2d46.1800261!1m5!1m1!1s0x477aea21e4371a15:0x4541056a3e44bd0!2m2!1d14.0950521!2d46.1880108!1m5!1m1!1s0x477aea13f1f14bf9:0x4b52e866a2a1494!2m2!1d14.107877!2d46.1978962!1m5!1m1!1s0x477aec7629822c83:0x773c8039dcea5bce!2m2!1d14.0322279!2d46.218339!1m5!1m1!1s0x477aec73340e27c7:0xa470d15784b67cbd!2m2!1d14.0212162!2d46.2129782!1m5!1m1!1s0x477ac03c84ef4e2b:0xb705de7716e1d7f!2m2!1d14.1586515!2d46.2300413!1m0!1m5!1m1!1s0x477ac61254f5b067:0xac8287148d4be5de!2m2!1d14.3006724!2d46.170128!3e0?entry=ttu" xr:uid="{40A3A723-557C-4328-B7C3-F1416ED23EE6}"/>
  </hyperlinks>
  <pageMargins left="0.7" right="0.7" top="0.62" bottom="0.66" header="0.3" footer="0.3"/>
  <pageSetup paperSize="9" scale="79" fitToHeight="0" orientation="landscape" r:id="rId13"/>
  <rowBreaks count="12" manualBreakCount="12">
    <brk id="35" max="16383" man="1"/>
    <brk id="50" max="16383" man="1"/>
    <brk id="65" max="16383" man="1"/>
    <brk id="80" max="16383" man="1"/>
    <brk id="95" max="16383" man="1"/>
    <brk id="110" max="16383" man="1"/>
    <brk id="124" max="16383" man="1"/>
    <brk id="139" max="16383" man="1"/>
    <brk id="154" max="16383" man="1"/>
    <brk id="168" max="16383" man="1"/>
    <brk id="182" max="16383" man="1"/>
    <brk id="2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Obrazec št. 10</vt:lpstr>
    </vt:vector>
  </TitlesOfParts>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JN - Prevozi šolskih otrok</dc:subject>
  <dc:creator>Jaka Grabeljšek</dc:creator>
  <cp:lastModifiedBy>Ana Martinčič</cp:lastModifiedBy>
  <cp:lastPrinted>2024-06-18T11:47:11Z</cp:lastPrinted>
  <dcterms:created xsi:type="dcterms:W3CDTF">2005-07-13T09:17:54Z</dcterms:created>
  <dcterms:modified xsi:type="dcterms:W3CDTF">2024-06-18T11:47:55Z</dcterms:modified>
</cp:coreProperties>
</file>